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45" yWindow="-15" windowWidth="11925" windowHeight="9915" tabRatio="859" activeTab="1"/>
  </bookViews>
  <sheets>
    <sheet name="Resumen" sheetId="21" r:id="rId1"/>
    <sheet name="Total" sheetId="2" r:id="rId2"/>
    <sheet name="I121 IVA" sheetId="22" r:id="rId3"/>
    <sheet name="122 IE" sheetId="23" r:id="rId4"/>
    <sheet name="tabaco" sheetId="24" r:id="rId5"/>
    <sheet name="alcoholes" sheetId="25" r:id="rId6"/>
    <sheet name="hidrocarburos" sheetId="26" r:id="rId7"/>
    <sheet name="123 electricidad" sheetId="15" r:id="rId8"/>
    <sheet name="124 matriculaciones" sheetId="14" r:id="rId9"/>
    <sheet name="125 tariffs" sheetId="13" r:id="rId10"/>
    <sheet name="126 seguros" sheetId="12" r:id="rId11"/>
    <sheet name="127 itp" sheetId="11" r:id="rId12"/>
    <sheet name="128 ivmdh" sheetId="10" r:id="rId13"/>
    <sheet name="129 juego" sheetId="9" r:id="rId14"/>
    <sheet name="130 REF" sheetId="8" r:id="rId15"/>
    <sheet name="131 Ipsi" sheetId="7" r:id="rId16"/>
    <sheet name="Cuadros Anexo 5" sheetId="27" r:id="rId17"/>
  </sheets>
  <calcPr calcId="145621" concurrentCalc="0"/>
</workbook>
</file>

<file path=xl/calcChain.xml><?xml version="1.0" encoding="utf-8"?>
<calcChain xmlns="http://schemas.openxmlformats.org/spreadsheetml/2006/main">
  <c r="F63" i="14" l="1"/>
  <c r="G63" i="14"/>
  <c r="G49" i="14"/>
  <c r="F64" i="14"/>
  <c r="G64" i="14"/>
  <c r="G67" i="14"/>
  <c r="F83" i="14"/>
  <c r="F80" i="14"/>
  <c r="D102" i="14"/>
  <c r="F135" i="14"/>
  <c r="F115" i="14"/>
  <c r="F82" i="14"/>
  <c r="C98" i="14"/>
  <c r="D103" i="14"/>
  <c r="E164" i="14"/>
  <c r="E144" i="14"/>
  <c r="F81" i="14"/>
  <c r="C99" i="14"/>
  <c r="D104" i="14"/>
  <c r="D191" i="14"/>
  <c r="D171" i="14"/>
  <c r="D21" i="14"/>
  <c r="E21" i="27"/>
  <c r="E4" i="27"/>
  <c r="E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3" i="27"/>
  <c r="D4" i="27"/>
  <c r="D5" i="27"/>
  <c r="D6" i="27"/>
  <c r="D7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3" i="27"/>
  <c r="D148" i="26"/>
  <c r="D144" i="26"/>
  <c r="H169" i="26"/>
  <c r="I144" i="26"/>
  <c r="P170" i="26"/>
  <c r="O170" i="26"/>
  <c r="D20" i="10"/>
  <c r="I111" i="9"/>
  <c r="H111" i="9"/>
  <c r="H112" i="9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24" i="22"/>
  <c r="F262" i="22"/>
  <c r="D280" i="22"/>
  <c r="D105" i="14"/>
  <c r="E85" i="14"/>
  <c r="G74" i="22"/>
  <c r="G75" i="22"/>
  <c r="G76" i="22"/>
  <c r="G73" i="22"/>
  <c r="G77" i="22"/>
  <c r="F76" i="22"/>
  <c r="F75" i="22"/>
  <c r="D64" i="10"/>
  <c r="C64" i="10"/>
  <c r="H225" i="26"/>
  <c r="E131" i="11"/>
  <c r="F71" i="11"/>
  <c r="E99" i="11"/>
  <c r="E92" i="11"/>
  <c r="E101" i="11"/>
  <c r="F171" i="15"/>
  <c r="C88" i="15"/>
  <c r="D98" i="26"/>
  <c r="E148" i="26"/>
  <c r="I79" i="25"/>
  <c r="H174" i="22"/>
  <c r="G141" i="9"/>
  <c r="G121" i="9"/>
  <c r="I112" i="9"/>
  <c r="E141" i="9"/>
  <c r="E121" i="9"/>
  <c r="H121" i="9"/>
  <c r="D22" i="9"/>
  <c r="G122" i="9"/>
  <c r="E122" i="9"/>
  <c r="H122" i="9"/>
  <c r="D23" i="9"/>
  <c r="G123" i="9"/>
  <c r="E123" i="9"/>
  <c r="H123" i="9"/>
  <c r="D24" i="9"/>
  <c r="G124" i="9"/>
  <c r="E124" i="9"/>
  <c r="H124" i="9"/>
  <c r="D25" i="9"/>
  <c r="G125" i="9"/>
  <c r="E125" i="9"/>
  <c r="H125" i="9"/>
  <c r="D26" i="9"/>
  <c r="G126" i="9"/>
  <c r="E126" i="9"/>
  <c r="H126" i="9"/>
  <c r="D27" i="9"/>
  <c r="G127" i="9"/>
  <c r="E127" i="9"/>
  <c r="H127" i="9"/>
  <c r="D28" i="9"/>
  <c r="G128" i="9"/>
  <c r="E128" i="9"/>
  <c r="H128" i="9"/>
  <c r="D29" i="9"/>
  <c r="G129" i="9"/>
  <c r="E129" i="9"/>
  <c r="H129" i="9"/>
  <c r="D30" i="9"/>
  <c r="G130" i="9"/>
  <c r="E130" i="9"/>
  <c r="H130" i="9"/>
  <c r="D31" i="9"/>
  <c r="G131" i="9"/>
  <c r="E131" i="9"/>
  <c r="H131" i="9"/>
  <c r="D32" i="9"/>
  <c r="G132" i="9"/>
  <c r="E132" i="9"/>
  <c r="H132" i="9"/>
  <c r="D33" i="9"/>
  <c r="G133" i="9"/>
  <c r="E133" i="9"/>
  <c r="H133" i="9"/>
  <c r="D34" i="9"/>
  <c r="G134" i="9"/>
  <c r="E134" i="9"/>
  <c r="H134" i="9"/>
  <c r="D35" i="9"/>
  <c r="G135" i="9"/>
  <c r="E135" i="9"/>
  <c r="H135" i="9"/>
  <c r="D36" i="9"/>
  <c r="G136" i="9"/>
  <c r="E136" i="9"/>
  <c r="H136" i="9"/>
  <c r="D37" i="9"/>
  <c r="G137" i="9"/>
  <c r="E137" i="9"/>
  <c r="H137" i="9"/>
  <c r="D38" i="9"/>
  <c r="G138" i="9"/>
  <c r="E138" i="9"/>
  <c r="H138" i="9"/>
  <c r="D39" i="9"/>
  <c r="D40" i="9"/>
  <c r="B6" i="9"/>
  <c r="H110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49" i="9"/>
  <c r="B6" i="13"/>
  <c r="B6" i="12"/>
  <c r="D6" i="21"/>
  <c r="H170" i="25"/>
  <c r="J68" i="9"/>
  <c r="H75" i="25"/>
  <c r="D73" i="25"/>
  <c r="F66" i="9"/>
  <c r="I83" i="9"/>
  <c r="E66" i="9"/>
  <c r="E65" i="9"/>
  <c r="E64" i="9"/>
  <c r="E49" i="9"/>
  <c r="E83" i="11"/>
  <c r="F83" i="11"/>
  <c r="E84" i="11"/>
  <c r="F84" i="11"/>
  <c r="E85" i="11"/>
  <c r="F85" i="11"/>
  <c r="E86" i="11"/>
  <c r="F86" i="11"/>
  <c r="E87" i="11"/>
  <c r="F87" i="11"/>
  <c r="E88" i="11"/>
  <c r="F88" i="11"/>
  <c r="E89" i="11"/>
  <c r="F89" i="11"/>
  <c r="E90" i="11"/>
  <c r="F90" i="11"/>
  <c r="E91" i="11"/>
  <c r="F91" i="11"/>
  <c r="F92" i="11"/>
  <c r="E93" i="11"/>
  <c r="F93" i="11"/>
  <c r="E94" i="11"/>
  <c r="F94" i="11"/>
  <c r="E95" i="11"/>
  <c r="F95" i="11"/>
  <c r="E96" i="11"/>
  <c r="F96" i="11"/>
  <c r="E97" i="11"/>
  <c r="F97" i="11"/>
  <c r="E98" i="11"/>
  <c r="F98" i="11"/>
  <c r="F99" i="11"/>
  <c r="E100" i="11"/>
  <c r="F100" i="11"/>
  <c r="F101" i="11"/>
  <c r="F51" i="12"/>
  <c r="F48" i="12"/>
  <c r="E82" i="12"/>
  <c r="C79" i="12"/>
  <c r="D106" i="14"/>
  <c r="D131" i="14"/>
  <c r="D130" i="14"/>
  <c r="D129" i="14"/>
  <c r="D128" i="14"/>
  <c r="D127" i="14"/>
  <c r="D126" i="14"/>
  <c r="D125" i="14"/>
  <c r="D124" i="14"/>
  <c r="D123" i="14"/>
  <c r="D122" i="14"/>
  <c r="D121" i="14"/>
  <c r="D120" i="14"/>
  <c r="D116" i="14"/>
  <c r="D117" i="14"/>
  <c r="D118" i="14"/>
  <c r="D115" i="14"/>
  <c r="C133" i="14"/>
  <c r="E49" i="14"/>
  <c r="F49" i="14"/>
  <c r="E50" i="14"/>
  <c r="F50" i="14"/>
  <c r="G50" i="14"/>
  <c r="E51" i="14"/>
  <c r="F51" i="14"/>
  <c r="G51" i="14"/>
  <c r="E52" i="14"/>
  <c r="F52" i="14"/>
  <c r="G52" i="14"/>
  <c r="E53" i="14"/>
  <c r="F53" i="14"/>
  <c r="G53" i="14"/>
  <c r="E54" i="14"/>
  <c r="F54" i="14"/>
  <c r="G54" i="14"/>
  <c r="E55" i="14"/>
  <c r="F55" i="14"/>
  <c r="E56" i="14"/>
  <c r="F56" i="14"/>
  <c r="G56" i="14"/>
  <c r="E57" i="14"/>
  <c r="F57" i="14"/>
  <c r="E58" i="14"/>
  <c r="F58" i="14"/>
  <c r="G58" i="14"/>
  <c r="E59" i="14"/>
  <c r="F59" i="14"/>
  <c r="G59" i="14"/>
  <c r="E60" i="14"/>
  <c r="F60" i="14"/>
  <c r="G60" i="14"/>
  <c r="E61" i="14"/>
  <c r="F61" i="14"/>
  <c r="E62" i="14"/>
  <c r="F62" i="14"/>
  <c r="G62" i="14"/>
  <c r="E63" i="14"/>
  <c r="E64" i="14"/>
  <c r="E65" i="14"/>
  <c r="F65" i="14"/>
  <c r="E66" i="14"/>
  <c r="F66" i="14"/>
  <c r="G66" i="14"/>
  <c r="F84" i="14"/>
  <c r="D133" i="14"/>
  <c r="E115" i="14"/>
  <c r="C189" i="15"/>
  <c r="C40" i="15"/>
  <c r="J145" i="15"/>
  <c r="I163" i="15"/>
  <c r="K165" i="15"/>
  <c r="K145" i="15"/>
  <c r="E171" i="15"/>
  <c r="F145" i="15"/>
  <c r="D171" i="15"/>
  <c r="F146" i="15"/>
  <c r="D172" i="15"/>
  <c r="J146" i="15"/>
  <c r="K146" i="15"/>
  <c r="E172" i="15"/>
  <c r="F172" i="15"/>
  <c r="F147" i="15"/>
  <c r="D173" i="15"/>
  <c r="J147" i="15"/>
  <c r="K147" i="15"/>
  <c r="E173" i="15"/>
  <c r="F173" i="15"/>
  <c r="F148" i="15"/>
  <c r="D174" i="15"/>
  <c r="J148" i="15"/>
  <c r="K148" i="15"/>
  <c r="E174" i="15"/>
  <c r="F174" i="15"/>
  <c r="F149" i="15"/>
  <c r="D175" i="15"/>
  <c r="J149" i="15"/>
  <c r="K149" i="15"/>
  <c r="E175" i="15"/>
  <c r="F175" i="15"/>
  <c r="F150" i="15"/>
  <c r="D176" i="15"/>
  <c r="J150" i="15"/>
  <c r="K150" i="15"/>
  <c r="E176" i="15"/>
  <c r="F176" i="15"/>
  <c r="F151" i="15"/>
  <c r="D177" i="15"/>
  <c r="J151" i="15"/>
  <c r="K151" i="15"/>
  <c r="E177" i="15"/>
  <c r="F177" i="15"/>
  <c r="F152" i="15"/>
  <c r="D178" i="15"/>
  <c r="J152" i="15"/>
  <c r="K152" i="15"/>
  <c r="E178" i="15"/>
  <c r="F178" i="15"/>
  <c r="F153" i="15"/>
  <c r="D179" i="15"/>
  <c r="J153" i="15"/>
  <c r="K153" i="15"/>
  <c r="E179" i="15"/>
  <c r="F179" i="15"/>
  <c r="F154" i="15"/>
  <c r="D180" i="15"/>
  <c r="J154" i="15"/>
  <c r="K154" i="15"/>
  <c r="E180" i="15"/>
  <c r="F180" i="15"/>
  <c r="F155" i="15"/>
  <c r="D181" i="15"/>
  <c r="J155" i="15"/>
  <c r="K155" i="15"/>
  <c r="E181" i="15"/>
  <c r="F181" i="15"/>
  <c r="F156" i="15"/>
  <c r="D182" i="15"/>
  <c r="J156" i="15"/>
  <c r="K156" i="15"/>
  <c r="E182" i="15"/>
  <c r="F182" i="15"/>
  <c r="F157" i="15"/>
  <c r="D183" i="15"/>
  <c r="J157" i="15"/>
  <c r="K157" i="15"/>
  <c r="E183" i="15"/>
  <c r="F183" i="15"/>
  <c r="F158" i="15"/>
  <c r="D184" i="15"/>
  <c r="J158" i="15"/>
  <c r="K158" i="15"/>
  <c r="E184" i="15"/>
  <c r="F184" i="15"/>
  <c r="F159" i="15"/>
  <c r="D185" i="15"/>
  <c r="J159" i="15"/>
  <c r="K159" i="15"/>
  <c r="E185" i="15"/>
  <c r="F185" i="15"/>
  <c r="F160" i="15"/>
  <c r="D186" i="15"/>
  <c r="J160" i="15"/>
  <c r="K160" i="15"/>
  <c r="E186" i="15"/>
  <c r="F186" i="15"/>
  <c r="F161" i="15"/>
  <c r="D187" i="15"/>
  <c r="J161" i="15"/>
  <c r="K161" i="15"/>
  <c r="E187" i="15"/>
  <c r="F187" i="15"/>
  <c r="F162" i="15"/>
  <c r="D188" i="15"/>
  <c r="J162" i="15"/>
  <c r="K162" i="15"/>
  <c r="E188" i="15"/>
  <c r="F188" i="15"/>
  <c r="F189" i="15"/>
  <c r="G171" i="15"/>
  <c r="F50" i="15"/>
  <c r="F59" i="15"/>
  <c r="G191" i="15"/>
  <c r="G186" i="15"/>
  <c r="D74" i="26"/>
  <c r="D75" i="26"/>
  <c r="D76" i="26"/>
  <c r="D77" i="26"/>
  <c r="D78" i="26"/>
  <c r="D79" i="26"/>
  <c r="D80" i="26"/>
  <c r="D81" i="26"/>
  <c r="D82" i="26"/>
  <c r="D83" i="26"/>
  <c r="D84" i="26"/>
  <c r="D85" i="26"/>
  <c r="D73" i="26"/>
  <c r="D69" i="26"/>
  <c r="D70" i="26"/>
  <c r="D71" i="26"/>
  <c r="D68" i="26"/>
  <c r="C41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9" i="26"/>
  <c r="E186" i="26"/>
  <c r="N158" i="26"/>
  <c r="E173" i="26"/>
  <c r="N149" i="26"/>
  <c r="N150" i="26"/>
  <c r="N152" i="26"/>
  <c r="D74" i="24"/>
  <c r="D73" i="24"/>
  <c r="D72" i="24"/>
  <c r="D71" i="24"/>
  <c r="D70" i="24"/>
  <c r="D69" i="24"/>
  <c r="D68" i="24"/>
  <c r="D67" i="24"/>
  <c r="D66" i="24"/>
  <c r="D65" i="24"/>
  <c r="D64" i="24"/>
  <c r="D63" i="24"/>
  <c r="D59" i="24"/>
  <c r="D60" i="24"/>
  <c r="D61" i="24"/>
  <c r="D58" i="24"/>
  <c r="C76" i="24"/>
  <c r="C108" i="22"/>
  <c r="F56" i="8"/>
  <c r="F52" i="8"/>
  <c r="F57" i="8"/>
  <c r="E119" i="8"/>
  <c r="F50" i="8"/>
  <c r="D83" i="9"/>
  <c r="D81" i="9"/>
  <c r="E50" i="9"/>
  <c r="E51" i="9"/>
  <c r="E67" i="9"/>
  <c r="E52" i="9"/>
  <c r="E53" i="9"/>
  <c r="C98" i="9"/>
  <c r="E54" i="9"/>
  <c r="E55" i="9"/>
  <c r="C100" i="9"/>
  <c r="E56" i="9"/>
  <c r="E57" i="9"/>
  <c r="C102" i="9"/>
  <c r="E58" i="9"/>
  <c r="E59" i="9"/>
  <c r="C104" i="9"/>
  <c r="E60" i="9"/>
  <c r="E61" i="9"/>
  <c r="C106" i="9"/>
  <c r="E62" i="9"/>
  <c r="E63" i="9"/>
  <c r="J67" i="9"/>
  <c r="D67" i="9"/>
  <c r="C67" i="9"/>
  <c r="D80" i="9"/>
  <c r="C63" i="11"/>
  <c r="C67" i="14"/>
  <c r="C87" i="25"/>
  <c r="H72" i="25"/>
  <c r="H74" i="25"/>
  <c r="I80" i="25"/>
  <c r="C89" i="15"/>
  <c r="F58" i="15"/>
  <c r="G132" i="15"/>
  <c r="F46" i="26"/>
  <c r="F47" i="26"/>
  <c r="F48" i="26"/>
  <c r="F56" i="26"/>
  <c r="N153" i="26"/>
  <c r="F173" i="26"/>
  <c r="N151" i="26"/>
  <c r="E162" i="26"/>
  <c r="N159" i="26"/>
  <c r="N160" i="26"/>
  <c r="G79" i="22"/>
  <c r="E218" i="22"/>
  <c r="E198" i="22"/>
  <c r="C214" i="26"/>
  <c r="E216" i="26"/>
  <c r="D200" i="26"/>
  <c r="E200" i="26"/>
  <c r="I90" i="22"/>
  <c r="E114" i="22"/>
  <c r="C114" i="22"/>
  <c r="J90" i="22"/>
  <c r="J91" i="22"/>
  <c r="J92" i="22"/>
  <c r="J93" i="22"/>
  <c r="J96" i="22"/>
  <c r="J97" i="22"/>
  <c r="J98" i="22"/>
  <c r="J99" i="22"/>
  <c r="J100" i="22"/>
  <c r="J101" i="22"/>
  <c r="J102" i="22"/>
  <c r="J103" i="22"/>
  <c r="J104" i="22"/>
  <c r="J105" i="22"/>
  <c r="J106" i="22"/>
  <c r="J95" i="22"/>
  <c r="J108" i="22"/>
  <c r="F134" i="22"/>
  <c r="E115" i="22"/>
  <c r="I91" i="22"/>
  <c r="C115" i="22"/>
  <c r="E116" i="22"/>
  <c r="I92" i="22"/>
  <c r="C116" i="22"/>
  <c r="E117" i="22"/>
  <c r="I93" i="22"/>
  <c r="C117" i="22"/>
  <c r="E118" i="22"/>
  <c r="K90" i="22"/>
  <c r="K91" i="22"/>
  <c r="K92" i="22"/>
  <c r="K93" i="22"/>
  <c r="K95" i="22"/>
  <c r="K96" i="22"/>
  <c r="K97" i="22"/>
  <c r="K98" i="22"/>
  <c r="K99" i="22"/>
  <c r="K100" i="22"/>
  <c r="K101" i="22"/>
  <c r="K102" i="22"/>
  <c r="K103" i="22"/>
  <c r="K104" i="22"/>
  <c r="K105" i="22"/>
  <c r="K106" i="22"/>
  <c r="K108" i="22"/>
  <c r="D118" i="22"/>
  <c r="E119" i="22"/>
  <c r="I95" i="22"/>
  <c r="C119" i="22"/>
  <c r="E120" i="22"/>
  <c r="I96" i="22"/>
  <c r="C120" i="22"/>
  <c r="E121" i="22"/>
  <c r="I97" i="22"/>
  <c r="C121" i="22"/>
  <c r="E122" i="22"/>
  <c r="I98" i="22"/>
  <c r="C122" i="22"/>
  <c r="E123" i="22"/>
  <c r="I99" i="22"/>
  <c r="C123" i="22"/>
  <c r="E124" i="22"/>
  <c r="I100" i="22"/>
  <c r="C124" i="22"/>
  <c r="E125" i="22"/>
  <c r="I101" i="22"/>
  <c r="C125" i="22"/>
  <c r="E126" i="22"/>
  <c r="I102" i="22"/>
  <c r="C126" i="22"/>
  <c r="E127" i="22"/>
  <c r="I103" i="22"/>
  <c r="C127" i="22"/>
  <c r="E128" i="22"/>
  <c r="I104" i="22"/>
  <c r="C128" i="22"/>
  <c r="E129" i="22"/>
  <c r="I105" i="22"/>
  <c r="C129" i="22"/>
  <c r="E130" i="22"/>
  <c r="I106" i="22"/>
  <c r="C130" i="22"/>
  <c r="E131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74" i="22"/>
  <c r="C132" i="25"/>
  <c r="G47" i="25"/>
  <c r="G57" i="25"/>
  <c r="H47" i="25"/>
  <c r="H57" i="25"/>
  <c r="D69" i="25"/>
  <c r="D70" i="25"/>
  <c r="D71" i="25"/>
  <c r="D72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7" i="25"/>
  <c r="C227" i="25"/>
  <c r="C182" i="25"/>
  <c r="D164" i="25"/>
  <c r="D165" i="25"/>
  <c r="D166" i="25"/>
  <c r="D167" i="25"/>
  <c r="D168" i="25"/>
  <c r="D169" i="25"/>
  <c r="D170" i="25"/>
  <c r="D171" i="25"/>
  <c r="D172" i="25"/>
  <c r="D173" i="25"/>
  <c r="D174" i="25"/>
  <c r="D175" i="25"/>
  <c r="D176" i="25"/>
  <c r="D177" i="25"/>
  <c r="D178" i="25"/>
  <c r="D179" i="25"/>
  <c r="D180" i="25"/>
  <c r="D182" i="25"/>
  <c r="D196" i="26"/>
  <c r="E196" i="26"/>
  <c r="E225" i="26"/>
  <c r="F144" i="26"/>
  <c r="G144" i="26"/>
  <c r="E169" i="26"/>
  <c r="F169" i="26"/>
  <c r="D225" i="26"/>
  <c r="D197" i="26"/>
  <c r="E197" i="26"/>
  <c r="E226" i="26"/>
  <c r="F145" i="26"/>
  <c r="G145" i="26"/>
  <c r="D145" i="26"/>
  <c r="I145" i="26"/>
  <c r="C226" i="26"/>
  <c r="E170" i="26"/>
  <c r="F170" i="26"/>
  <c r="H170" i="26"/>
  <c r="D226" i="26"/>
  <c r="D198" i="26"/>
  <c r="E198" i="26"/>
  <c r="E227" i="26"/>
  <c r="F146" i="26"/>
  <c r="G146" i="26"/>
  <c r="D146" i="26"/>
  <c r="I146" i="26"/>
  <c r="C227" i="26"/>
  <c r="E171" i="26"/>
  <c r="F171" i="26"/>
  <c r="H171" i="26"/>
  <c r="D227" i="26"/>
  <c r="D199" i="26"/>
  <c r="E199" i="26"/>
  <c r="E228" i="26"/>
  <c r="F147" i="26"/>
  <c r="G147" i="26"/>
  <c r="D147" i="26"/>
  <c r="I147" i="26"/>
  <c r="C228" i="26"/>
  <c r="E172" i="26"/>
  <c r="F172" i="26"/>
  <c r="H172" i="26"/>
  <c r="D228" i="26"/>
  <c r="E229" i="26"/>
  <c r="F148" i="26"/>
  <c r="G148" i="26"/>
  <c r="I148" i="26"/>
  <c r="C229" i="26"/>
  <c r="H173" i="26"/>
  <c r="D229" i="26"/>
  <c r="D201" i="26"/>
  <c r="E201" i="26"/>
  <c r="E230" i="26"/>
  <c r="F149" i="26"/>
  <c r="G149" i="26"/>
  <c r="D149" i="26"/>
  <c r="I149" i="26"/>
  <c r="C230" i="26"/>
  <c r="E174" i="26"/>
  <c r="F174" i="26"/>
  <c r="H174" i="26"/>
  <c r="D230" i="26"/>
  <c r="D202" i="26"/>
  <c r="E202" i="26"/>
  <c r="E231" i="26"/>
  <c r="F150" i="26"/>
  <c r="G150" i="26"/>
  <c r="D150" i="26"/>
  <c r="I150" i="26"/>
  <c r="C231" i="26"/>
  <c r="E175" i="26"/>
  <c r="F175" i="26"/>
  <c r="H175" i="26"/>
  <c r="D231" i="26"/>
  <c r="D203" i="26"/>
  <c r="E203" i="26"/>
  <c r="E232" i="26"/>
  <c r="F151" i="26"/>
  <c r="G151" i="26"/>
  <c r="D151" i="26"/>
  <c r="I151" i="26"/>
  <c r="C232" i="26"/>
  <c r="E176" i="26"/>
  <c r="F176" i="26"/>
  <c r="H176" i="26"/>
  <c r="D232" i="26"/>
  <c r="D204" i="26"/>
  <c r="E204" i="26"/>
  <c r="E233" i="26"/>
  <c r="F152" i="26"/>
  <c r="G152" i="26"/>
  <c r="D152" i="26"/>
  <c r="I152" i="26"/>
  <c r="C233" i="26"/>
  <c r="E177" i="26"/>
  <c r="F177" i="26"/>
  <c r="H177" i="26"/>
  <c r="D233" i="26"/>
  <c r="D205" i="26"/>
  <c r="E205" i="26"/>
  <c r="E234" i="26"/>
  <c r="F153" i="26"/>
  <c r="G153" i="26"/>
  <c r="D153" i="26"/>
  <c r="I153" i="26"/>
  <c r="C234" i="26"/>
  <c r="E178" i="26"/>
  <c r="F178" i="26"/>
  <c r="H178" i="26"/>
  <c r="D234" i="26"/>
  <c r="D206" i="26"/>
  <c r="E206" i="26"/>
  <c r="E235" i="26"/>
  <c r="F154" i="26"/>
  <c r="G154" i="26"/>
  <c r="D154" i="26"/>
  <c r="I154" i="26"/>
  <c r="C235" i="26"/>
  <c r="E179" i="26"/>
  <c r="F179" i="26"/>
  <c r="H179" i="26"/>
  <c r="D235" i="26"/>
  <c r="D207" i="26"/>
  <c r="E207" i="26"/>
  <c r="E236" i="26"/>
  <c r="F155" i="26"/>
  <c r="G155" i="26"/>
  <c r="D155" i="26"/>
  <c r="I155" i="26"/>
  <c r="C236" i="26"/>
  <c r="F236" i="26"/>
  <c r="E180" i="26"/>
  <c r="F180" i="26"/>
  <c r="H180" i="26"/>
  <c r="D236" i="26"/>
  <c r="D208" i="26"/>
  <c r="E208" i="26"/>
  <c r="E237" i="26"/>
  <c r="F156" i="26"/>
  <c r="G156" i="26"/>
  <c r="D156" i="26"/>
  <c r="I156" i="26"/>
  <c r="C237" i="26"/>
  <c r="E181" i="26"/>
  <c r="F181" i="26"/>
  <c r="H181" i="26"/>
  <c r="D237" i="26"/>
  <c r="D209" i="26"/>
  <c r="E209" i="26"/>
  <c r="E238" i="26"/>
  <c r="F157" i="26"/>
  <c r="G157" i="26"/>
  <c r="D157" i="26"/>
  <c r="I157" i="26"/>
  <c r="C238" i="26"/>
  <c r="E182" i="26"/>
  <c r="F182" i="26"/>
  <c r="H182" i="26"/>
  <c r="D238" i="26"/>
  <c r="D210" i="26"/>
  <c r="E210" i="26"/>
  <c r="E239" i="26"/>
  <c r="F158" i="26"/>
  <c r="G158" i="26"/>
  <c r="D158" i="26"/>
  <c r="I158" i="26"/>
  <c r="C239" i="26"/>
  <c r="E183" i="26"/>
  <c r="F183" i="26"/>
  <c r="H183" i="26"/>
  <c r="D239" i="26"/>
  <c r="D211" i="26"/>
  <c r="E211" i="26"/>
  <c r="E240" i="26"/>
  <c r="F159" i="26"/>
  <c r="G159" i="26"/>
  <c r="D159" i="26"/>
  <c r="I159" i="26"/>
  <c r="C240" i="26"/>
  <c r="E184" i="26"/>
  <c r="F184" i="26"/>
  <c r="H184" i="26"/>
  <c r="D240" i="26"/>
  <c r="D212" i="26"/>
  <c r="E212" i="26"/>
  <c r="E241" i="26"/>
  <c r="F160" i="26"/>
  <c r="G160" i="26"/>
  <c r="D160" i="26"/>
  <c r="I160" i="26"/>
  <c r="C241" i="26"/>
  <c r="E185" i="26"/>
  <c r="F185" i="26"/>
  <c r="H185" i="26"/>
  <c r="D241" i="26"/>
  <c r="D213" i="26"/>
  <c r="E213" i="26"/>
  <c r="E242" i="26"/>
  <c r="F161" i="26"/>
  <c r="G161" i="26"/>
  <c r="D161" i="26"/>
  <c r="N161" i="26"/>
  <c r="F186" i="26"/>
  <c r="H186" i="26"/>
  <c r="C128" i="26"/>
  <c r="D110" i="26"/>
  <c r="F57" i="26"/>
  <c r="E130" i="26"/>
  <c r="K58" i="24"/>
  <c r="D76" i="24"/>
  <c r="F76" i="24"/>
  <c r="E58" i="24"/>
  <c r="E59" i="24"/>
  <c r="E60" i="24"/>
  <c r="E61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6" i="24"/>
  <c r="F78" i="24"/>
  <c r="G76" i="24"/>
  <c r="H58" i="24"/>
  <c r="I58" i="24"/>
  <c r="C86" i="24"/>
  <c r="K59" i="24"/>
  <c r="H59" i="24"/>
  <c r="I59" i="24"/>
  <c r="C87" i="24"/>
  <c r="K60" i="24"/>
  <c r="H60" i="24"/>
  <c r="I60" i="24"/>
  <c r="C88" i="24"/>
  <c r="K61" i="24"/>
  <c r="H61" i="24"/>
  <c r="I61" i="24"/>
  <c r="C89" i="24"/>
  <c r="K62" i="24"/>
  <c r="H62" i="24"/>
  <c r="I62" i="24"/>
  <c r="C90" i="24"/>
  <c r="K63" i="24"/>
  <c r="H63" i="24"/>
  <c r="I63" i="24"/>
  <c r="C91" i="24"/>
  <c r="K64" i="24"/>
  <c r="H64" i="24"/>
  <c r="I64" i="24"/>
  <c r="C92" i="24"/>
  <c r="K65" i="24"/>
  <c r="H65" i="24"/>
  <c r="I65" i="24"/>
  <c r="C93" i="24"/>
  <c r="K66" i="24"/>
  <c r="H66" i="24"/>
  <c r="I66" i="24"/>
  <c r="C94" i="24"/>
  <c r="K67" i="24"/>
  <c r="H67" i="24"/>
  <c r="I67" i="24"/>
  <c r="C95" i="24"/>
  <c r="K68" i="24"/>
  <c r="H68" i="24"/>
  <c r="I68" i="24"/>
  <c r="C96" i="24"/>
  <c r="K69" i="24"/>
  <c r="H69" i="24"/>
  <c r="I69" i="24"/>
  <c r="C97" i="24"/>
  <c r="K70" i="24"/>
  <c r="H70" i="24"/>
  <c r="I70" i="24"/>
  <c r="C98" i="24"/>
  <c r="K71" i="24"/>
  <c r="H71" i="24"/>
  <c r="I71" i="24"/>
  <c r="C99" i="24"/>
  <c r="K72" i="24"/>
  <c r="H72" i="24"/>
  <c r="I72" i="24"/>
  <c r="C100" i="24"/>
  <c r="K73" i="24"/>
  <c r="H73" i="24"/>
  <c r="I73" i="24"/>
  <c r="C101" i="24"/>
  <c r="K74" i="24"/>
  <c r="H74" i="24"/>
  <c r="I74" i="24"/>
  <c r="C102" i="24"/>
  <c r="K75" i="24"/>
  <c r="H75" i="24"/>
  <c r="I75" i="24"/>
  <c r="C103" i="24"/>
  <c r="C104" i="24"/>
  <c r="D86" i="24"/>
  <c r="F46" i="24"/>
  <c r="F47" i="24"/>
  <c r="F48" i="24"/>
  <c r="E106" i="24"/>
  <c r="C133" i="25"/>
  <c r="C228" i="25"/>
  <c r="D111" i="26"/>
  <c r="D87" i="24"/>
  <c r="C134" i="25"/>
  <c r="C229" i="25"/>
  <c r="D112" i="26"/>
  <c r="D88" i="24"/>
  <c r="C135" i="25"/>
  <c r="C230" i="25"/>
  <c r="D113" i="26"/>
  <c r="D89" i="24"/>
  <c r="C136" i="25"/>
  <c r="C231" i="25"/>
  <c r="D114" i="26"/>
  <c r="D90" i="24"/>
  <c r="C137" i="25"/>
  <c r="C232" i="25"/>
  <c r="D115" i="26"/>
  <c r="D91" i="24"/>
  <c r="C138" i="25"/>
  <c r="C233" i="25"/>
  <c r="D116" i="26"/>
  <c r="D92" i="24"/>
  <c r="C139" i="25"/>
  <c r="C234" i="25"/>
  <c r="D117" i="26"/>
  <c r="D93" i="24"/>
  <c r="C140" i="25"/>
  <c r="C235" i="25"/>
  <c r="D118" i="26"/>
  <c r="D94" i="24"/>
  <c r="C141" i="25"/>
  <c r="C236" i="25"/>
  <c r="D119" i="26"/>
  <c r="D95" i="24"/>
  <c r="C142" i="25"/>
  <c r="C237" i="25"/>
  <c r="D120" i="26"/>
  <c r="D96" i="24"/>
  <c r="C143" i="25"/>
  <c r="C238" i="25"/>
  <c r="D121" i="26"/>
  <c r="D97" i="24"/>
  <c r="C144" i="25"/>
  <c r="C239" i="25"/>
  <c r="D122" i="26"/>
  <c r="D98" i="24"/>
  <c r="C145" i="25"/>
  <c r="C240" i="25"/>
  <c r="D123" i="26"/>
  <c r="D99" i="24"/>
  <c r="C146" i="25"/>
  <c r="C241" i="25"/>
  <c r="D124" i="26"/>
  <c r="D100" i="24"/>
  <c r="C147" i="25"/>
  <c r="C242" i="25"/>
  <c r="D125" i="26"/>
  <c r="D101" i="24"/>
  <c r="C148" i="25"/>
  <c r="C243" i="25"/>
  <c r="D126" i="26"/>
  <c r="D102" i="24"/>
  <c r="C149" i="25"/>
  <c r="C244" i="25"/>
  <c r="D127" i="26"/>
  <c r="D103" i="24"/>
  <c r="C39" i="14"/>
  <c r="C37" i="13"/>
  <c r="C39" i="12"/>
  <c r="C38" i="11"/>
  <c r="C37" i="7"/>
  <c r="C39" i="8"/>
  <c r="C40" i="9"/>
  <c r="C38" i="10"/>
  <c r="J236" i="26"/>
  <c r="H71" i="8"/>
  <c r="C129" i="8"/>
  <c r="D129" i="8"/>
  <c r="H72" i="8"/>
  <c r="C130" i="8"/>
  <c r="D130" i="8"/>
  <c r="H73" i="8"/>
  <c r="C131" i="8"/>
  <c r="D131" i="8"/>
  <c r="H74" i="8"/>
  <c r="C132" i="8"/>
  <c r="D132" i="8"/>
  <c r="H75" i="8"/>
  <c r="C133" i="8"/>
  <c r="D133" i="8"/>
  <c r="H76" i="8"/>
  <c r="C134" i="8"/>
  <c r="D134" i="8"/>
  <c r="H77" i="8"/>
  <c r="C135" i="8"/>
  <c r="D135" i="8"/>
  <c r="H78" i="8"/>
  <c r="C136" i="8"/>
  <c r="D136" i="8"/>
  <c r="H79" i="8"/>
  <c r="C137" i="8"/>
  <c r="D137" i="8"/>
  <c r="H80" i="8"/>
  <c r="C138" i="8"/>
  <c r="D138" i="8"/>
  <c r="H81" i="8"/>
  <c r="C139" i="8"/>
  <c r="D139" i="8"/>
  <c r="H82" i="8"/>
  <c r="C140" i="8"/>
  <c r="D140" i="8"/>
  <c r="H83" i="8"/>
  <c r="C141" i="8"/>
  <c r="D141" i="8"/>
  <c r="H84" i="8"/>
  <c r="C142" i="8"/>
  <c r="D142" i="8"/>
  <c r="H85" i="8"/>
  <c r="C143" i="8"/>
  <c r="D143" i="8"/>
  <c r="H86" i="8"/>
  <c r="C144" i="8"/>
  <c r="D144" i="8"/>
  <c r="H87" i="8"/>
  <c r="C145" i="8"/>
  <c r="D145" i="8"/>
  <c r="H88" i="8"/>
  <c r="C146" i="8"/>
  <c r="D146" i="8"/>
  <c r="D147" i="8"/>
  <c r="E280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D100" i="26"/>
  <c r="C52" i="23"/>
  <c r="F52" i="23"/>
  <c r="B6" i="26"/>
  <c r="E59" i="26"/>
  <c r="D94" i="26"/>
  <c r="D128" i="26"/>
  <c r="C162" i="26"/>
  <c r="D162" i="26"/>
  <c r="F162" i="26"/>
  <c r="G162" i="26"/>
  <c r="H162" i="26"/>
  <c r="C187" i="26"/>
  <c r="D187" i="26"/>
  <c r="E187" i="26"/>
  <c r="F187" i="26"/>
  <c r="G187" i="26"/>
  <c r="D214" i="26"/>
  <c r="E214" i="26"/>
  <c r="E243" i="26"/>
  <c r="C53" i="23"/>
  <c r="F53" i="23"/>
  <c r="C54" i="23"/>
  <c r="F54" i="23"/>
  <c r="B6" i="25"/>
  <c r="F45" i="25"/>
  <c r="F46" i="25"/>
  <c r="C150" i="25"/>
  <c r="C245" i="25"/>
  <c r="C51" i="23"/>
  <c r="F51" i="23"/>
  <c r="B6" i="24"/>
  <c r="H76" i="24"/>
  <c r="I76" i="24"/>
  <c r="K76" i="24"/>
  <c r="D104" i="24"/>
  <c r="C42" i="23"/>
  <c r="A51" i="23"/>
  <c r="A52" i="23"/>
  <c r="A53" i="23"/>
  <c r="A54" i="23"/>
  <c r="C55" i="23"/>
  <c r="A55" i="23"/>
  <c r="F55" i="23"/>
  <c r="C56" i="23"/>
  <c r="F56" i="23"/>
  <c r="C58" i="23"/>
  <c r="D58" i="23"/>
  <c r="E58" i="23"/>
  <c r="F58" i="23"/>
  <c r="C61" i="23"/>
  <c r="C62" i="23"/>
  <c r="C63" i="23"/>
  <c r="F48" i="22"/>
  <c r="F50" i="22"/>
  <c r="B6" i="22"/>
  <c r="C131" i="22"/>
  <c r="F73" i="22"/>
  <c r="D229" i="22"/>
  <c r="E249" i="22"/>
  <c r="F282" i="22"/>
  <c r="E174" i="22"/>
  <c r="F193" i="22"/>
  <c r="G174" i="22"/>
  <c r="E192" i="22"/>
  <c r="H193" i="22"/>
  <c r="I174" i="22"/>
  <c r="C198" i="22"/>
  <c r="E175" i="22"/>
  <c r="G175" i="22"/>
  <c r="H175" i="22"/>
  <c r="I175" i="22"/>
  <c r="C199" i="22"/>
  <c r="E176" i="22"/>
  <c r="G176" i="22"/>
  <c r="H176" i="22"/>
  <c r="I176" i="22"/>
  <c r="C200" i="22"/>
  <c r="E177" i="22"/>
  <c r="G177" i="22"/>
  <c r="H177" i="22"/>
  <c r="I177" i="22"/>
  <c r="C201" i="22"/>
  <c r="E178" i="22"/>
  <c r="G178" i="22"/>
  <c r="H178" i="22"/>
  <c r="I178" i="22"/>
  <c r="C202" i="22"/>
  <c r="E179" i="22"/>
  <c r="G179" i="22"/>
  <c r="H179" i="22"/>
  <c r="I179" i="22"/>
  <c r="C203" i="22"/>
  <c r="E180" i="22"/>
  <c r="G180" i="22"/>
  <c r="H180" i="22"/>
  <c r="I180" i="22"/>
  <c r="C204" i="22"/>
  <c r="E181" i="22"/>
  <c r="G181" i="22"/>
  <c r="H181" i="22"/>
  <c r="I181" i="22"/>
  <c r="C205" i="22"/>
  <c r="E182" i="22"/>
  <c r="G182" i="22"/>
  <c r="H182" i="22"/>
  <c r="I182" i="22"/>
  <c r="C206" i="22"/>
  <c r="E183" i="22"/>
  <c r="G183" i="22"/>
  <c r="H183" i="22"/>
  <c r="I183" i="22"/>
  <c r="C207" i="22"/>
  <c r="E184" i="22"/>
  <c r="G184" i="22"/>
  <c r="H184" i="22"/>
  <c r="I184" i="22"/>
  <c r="C208" i="22"/>
  <c r="E185" i="22"/>
  <c r="G185" i="22"/>
  <c r="H185" i="22"/>
  <c r="I185" i="22"/>
  <c r="C209" i="22"/>
  <c r="E186" i="22"/>
  <c r="G186" i="22"/>
  <c r="H186" i="22"/>
  <c r="I186" i="22"/>
  <c r="C210" i="22"/>
  <c r="E187" i="22"/>
  <c r="G187" i="22"/>
  <c r="H187" i="22"/>
  <c r="I187" i="22"/>
  <c r="C211" i="22"/>
  <c r="E188" i="22"/>
  <c r="G188" i="22"/>
  <c r="H188" i="22"/>
  <c r="I188" i="22"/>
  <c r="C212" i="22"/>
  <c r="E189" i="22"/>
  <c r="G189" i="22"/>
  <c r="H189" i="22"/>
  <c r="I189" i="22"/>
  <c r="C213" i="22"/>
  <c r="E190" i="22"/>
  <c r="G190" i="22"/>
  <c r="H190" i="22"/>
  <c r="I190" i="22"/>
  <c r="C214" i="22"/>
  <c r="E191" i="22"/>
  <c r="G191" i="22"/>
  <c r="H191" i="22"/>
  <c r="I191" i="22"/>
  <c r="C215" i="22"/>
  <c r="F74" i="22"/>
  <c r="D230" i="22"/>
  <c r="D231" i="22"/>
  <c r="D232" i="22"/>
  <c r="D233" i="22"/>
  <c r="D234" i="22"/>
  <c r="D235" i="22"/>
  <c r="D236" i="22"/>
  <c r="D237" i="22"/>
  <c r="D238" i="22"/>
  <c r="D239" i="22"/>
  <c r="D240" i="22"/>
  <c r="D241" i="22"/>
  <c r="D242" i="22"/>
  <c r="D243" i="22"/>
  <c r="D244" i="22"/>
  <c r="D245" i="22"/>
  <c r="D246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F69" i="22"/>
  <c r="F77" i="22"/>
  <c r="M90" i="22"/>
  <c r="M91" i="22"/>
  <c r="M92" i="22"/>
  <c r="M93" i="22"/>
  <c r="M94" i="22"/>
  <c r="M95" i="22"/>
  <c r="M96" i="22"/>
  <c r="M97" i="22"/>
  <c r="M98" i="22"/>
  <c r="M99" i="22"/>
  <c r="M100" i="22"/>
  <c r="M101" i="22"/>
  <c r="M102" i="22"/>
  <c r="M103" i="22"/>
  <c r="M104" i="22"/>
  <c r="M105" i="22"/>
  <c r="M106" i="22"/>
  <c r="M107" i="22"/>
  <c r="D108" i="22"/>
  <c r="E108" i="22"/>
  <c r="I108" i="22"/>
  <c r="M108" i="22"/>
  <c r="C132" i="22"/>
  <c r="D132" i="22"/>
  <c r="E132" i="22"/>
  <c r="E193" i="22"/>
  <c r="G193" i="22"/>
  <c r="I193" i="22"/>
  <c r="D247" i="22"/>
  <c r="I266" i="22"/>
  <c r="I279" i="22"/>
  <c r="C280" i="22"/>
  <c r="C89" i="8"/>
  <c r="D89" i="8"/>
  <c r="E89" i="8"/>
  <c r="D121" i="9"/>
  <c r="C94" i="9"/>
  <c r="I94" i="9"/>
  <c r="C95" i="9"/>
  <c r="I95" i="9"/>
  <c r="C97" i="9"/>
  <c r="I97" i="9"/>
  <c r="C99" i="9"/>
  <c r="I99" i="9"/>
  <c r="C101" i="9"/>
  <c r="I101" i="9"/>
  <c r="C103" i="9"/>
  <c r="I103" i="9"/>
  <c r="C105" i="9"/>
  <c r="I105" i="9"/>
  <c r="C107" i="9"/>
  <c r="I107" i="9"/>
  <c r="C108" i="9"/>
  <c r="I108" i="9"/>
  <c r="C109" i="9"/>
  <c r="I109" i="9"/>
  <c r="C110" i="9"/>
  <c r="I110" i="9"/>
  <c r="G94" i="9"/>
  <c r="C121" i="9"/>
  <c r="H94" i="9"/>
  <c r="H95" i="9"/>
  <c r="H97" i="9"/>
  <c r="H99" i="9"/>
  <c r="H101" i="9"/>
  <c r="H103" i="9"/>
  <c r="H105" i="9"/>
  <c r="H107" i="9"/>
  <c r="H108" i="9"/>
  <c r="H109" i="9"/>
  <c r="D138" i="9"/>
  <c r="C111" i="9"/>
  <c r="G111" i="9"/>
  <c r="F139" i="9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69" i="11"/>
  <c r="I51" i="11"/>
  <c r="E62" i="11"/>
  <c r="E75" i="13"/>
  <c r="J87" i="15"/>
  <c r="D70" i="15"/>
  <c r="F69" i="15"/>
  <c r="E112" i="15"/>
  <c r="C105" i="12"/>
  <c r="E113" i="15"/>
  <c r="E114" i="15"/>
  <c r="E115" i="15"/>
  <c r="E116" i="15"/>
  <c r="E117" i="15"/>
  <c r="C110" i="12"/>
  <c r="E118" i="15"/>
  <c r="C111" i="12"/>
  <c r="E119" i="15"/>
  <c r="E120" i="15"/>
  <c r="E121" i="15"/>
  <c r="E122" i="15"/>
  <c r="E123" i="15"/>
  <c r="C116" i="12"/>
  <c r="E124" i="15"/>
  <c r="C117" i="12"/>
  <c r="E125" i="15"/>
  <c r="E126" i="15"/>
  <c r="E127" i="15"/>
  <c r="E128" i="15"/>
  <c r="C121" i="12"/>
  <c r="E12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E67" i="14"/>
  <c r="C162" i="14"/>
  <c r="D144" i="14"/>
  <c r="C95" i="14"/>
  <c r="D93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D161" i="14"/>
  <c r="D83" i="11"/>
  <c r="D94" i="11"/>
  <c r="C122" i="11"/>
  <c r="D95" i="11"/>
  <c r="C123" i="11"/>
  <c r="D96" i="11"/>
  <c r="C124" i="11"/>
  <c r="D97" i="11"/>
  <c r="C125" i="11"/>
  <c r="D98" i="11"/>
  <c r="C126" i="11"/>
  <c r="D99" i="11"/>
  <c r="C127" i="11"/>
  <c r="D100" i="11"/>
  <c r="C128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E187" i="11"/>
  <c r="F169" i="11"/>
  <c r="D187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D14" i="21"/>
  <c r="B6" i="8"/>
  <c r="D15" i="21"/>
  <c r="D45" i="7"/>
  <c r="D36" i="7"/>
  <c r="J50" i="15"/>
  <c r="E60" i="15"/>
  <c r="C130" i="15"/>
  <c r="D130" i="15"/>
  <c r="C163" i="15"/>
  <c r="D163" i="15"/>
  <c r="E163" i="15"/>
  <c r="J163" i="15"/>
  <c r="F67" i="14"/>
  <c r="G57" i="13"/>
  <c r="D75" i="13"/>
  <c r="H77" i="13"/>
  <c r="I57" i="13"/>
  <c r="E88" i="13"/>
  <c r="G58" i="13"/>
  <c r="I58" i="13"/>
  <c r="G59" i="13"/>
  <c r="I59" i="13"/>
  <c r="G60" i="13"/>
  <c r="I60" i="13"/>
  <c r="G61" i="13"/>
  <c r="I61" i="13"/>
  <c r="G62" i="13"/>
  <c r="I62" i="13"/>
  <c r="G63" i="13"/>
  <c r="I63" i="13"/>
  <c r="G64" i="13"/>
  <c r="I64" i="13"/>
  <c r="G65" i="13"/>
  <c r="I65" i="13"/>
  <c r="G66" i="13"/>
  <c r="I66" i="13"/>
  <c r="G67" i="13"/>
  <c r="I67" i="13"/>
  <c r="G68" i="13"/>
  <c r="I68" i="13"/>
  <c r="G69" i="13"/>
  <c r="I69" i="13"/>
  <c r="G70" i="13"/>
  <c r="I70" i="13"/>
  <c r="G71" i="13"/>
  <c r="I71" i="13"/>
  <c r="G72" i="13"/>
  <c r="I72" i="13"/>
  <c r="G73" i="13"/>
  <c r="I73" i="13"/>
  <c r="G74" i="13"/>
  <c r="I74" i="13"/>
  <c r="E89" i="13"/>
  <c r="F89" i="13"/>
  <c r="E90" i="13"/>
  <c r="F90" i="13"/>
  <c r="E91" i="13"/>
  <c r="F91" i="13"/>
  <c r="E92" i="13"/>
  <c r="F92" i="13"/>
  <c r="E93" i="13"/>
  <c r="F93" i="13"/>
  <c r="E94" i="13"/>
  <c r="F94" i="13"/>
  <c r="E95" i="13"/>
  <c r="F95" i="13"/>
  <c r="E96" i="13"/>
  <c r="F96" i="13"/>
  <c r="E97" i="13"/>
  <c r="F97" i="13"/>
  <c r="E98" i="13"/>
  <c r="F98" i="13"/>
  <c r="E99" i="13"/>
  <c r="F99" i="13"/>
  <c r="E100" i="13"/>
  <c r="F100" i="13"/>
  <c r="E101" i="13"/>
  <c r="F101" i="13"/>
  <c r="E102" i="13"/>
  <c r="F102" i="13"/>
  <c r="E103" i="13"/>
  <c r="F103" i="13"/>
  <c r="E104" i="13"/>
  <c r="F104" i="13"/>
  <c r="E105" i="13"/>
  <c r="F105" i="13"/>
  <c r="E134" i="13"/>
  <c r="C75" i="13"/>
  <c r="G75" i="13"/>
  <c r="C106" i="13"/>
  <c r="D106" i="13"/>
  <c r="C80" i="12"/>
  <c r="F60" i="12"/>
  <c r="C115" i="12"/>
  <c r="F49" i="12"/>
  <c r="E125" i="12"/>
  <c r="F50" i="12"/>
  <c r="E155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E51" i="12"/>
  <c r="D63" i="11"/>
  <c r="E74" i="11"/>
  <c r="C101" i="11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I91" i="8"/>
  <c r="I71" i="8"/>
  <c r="E180" i="8"/>
  <c r="F89" i="8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F163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F57" i="15"/>
  <c r="E91" i="15"/>
  <c r="C120" i="12"/>
  <c r="C114" i="12"/>
  <c r="F89" i="15"/>
  <c r="H89" i="8"/>
  <c r="C147" i="8"/>
  <c r="G109" i="9"/>
  <c r="C136" i="9"/>
  <c r="G107" i="9"/>
  <c r="C134" i="9"/>
  <c r="G105" i="9"/>
  <c r="C132" i="9"/>
  <c r="G103" i="9"/>
  <c r="C130" i="9"/>
  <c r="G101" i="9"/>
  <c r="C128" i="9"/>
  <c r="G99" i="9"/>
  <c r="C126" i="9"/>
  <c r="G97" i="9"/>
  <c r="C124" i="9"/>
  <c r="G95" i="9"/>
  <c r="C122" i="9"/>
  <c r="G110" i="9"/>
  <c r="C137" i="9"/>
  <c r="G108" i="9"/>
  <c r="C135" i="9"/>
  <c r="D139" i="9"/>
  <c r="F88" i="13"/>
  <c r="D69" i="15"/>
  <c r="D88" i="15"/>
  <c r="D93" i="11"/>
  <c r="C121" i="11"/>
  <c r="D92" i="11"/>
  <c r="C120" i="11"/>
  <c r="D91" i="11"/>
  <c r="C119" i="11"/>
  <c r="D90" i="11"/>
  <c r="C118" i="11"/>
  <c r="D89" i="11"/>
  <c r="C117" i="11"/>
  <c r="D88" i="11"/>
  <c r="C116" i="11"/>
  <c r="D87" i="11"/>
  <c r="C115" i="11"/>
  <c r="D86" i="11"/>
  <c r="C114" i="11"/>
  <c r="D85" i="11"/>
  <c r="C113" i="11"/>
  <c r="D84" i="11"/>
  <c r="C112" i="11"/>
  <c r="F60" i="15"/>
  <c r="I73" i="8"/>
  <c r="K73" i="8"/>
  <c r="C101" i="8"/>
  <c r="I77" i="8"/>
  <c r="K77" i="8"/>
  <c r="C105" i="8"/>
  <c r="I83" i="8"/>
  <c r="K83" i="8"/>
  <c r="C111" i="8"/>
  <c r="I72" i="8"/>
  <c r="I74" i="8"/>
  <c r="K74" i="8"/>
  <c r="C102" i="8"/>
  <c r="I76" i="8"/>
  <c r="K76" i="8"/>
  <c r="C104" i="8"/>
  <c r="I78" i="8"/>
  <c r="K78" i="8"/>
  <c r="C106" i="8"/>
  <c r="I80" i="8"/>
  <c r="K80" i="8"/>
  <c r="C108" i="8"/>
  <c r="I82" i="8"/>
  <c r="K82" i="8"/>
  <c r="C110" i="8"/>
  <c r="I84" i="8"/>
  <c r="K84" i="8"/>
  <c r="C112" i="8"/>
  <c r="I86" i="8"/>
  <c r="K86" i="8"/>
  <c r="C114" i="8"/>
  <c r="I88" i="8"/>
  <c r="K88" i="8"/>
  <c r="C116" i="8"/>
  <c r="I75" i="8"/>
  <c r="K75" i="8"/>
  <c r="C103" i="8"/>
  <c r="I79" i="8"/>
  <c r="K79" i="8"/>
  <c r="C107" i="8"/>
  <c r="I81" i="8"/>
  <c r="K81" i="8"/>
  <c r="C109" i="8"/>
  <c r="I85" i="8"/>
  <c r="K85" i="8"/>
  <c r="C113" i="8"/>
  <c r="I87" i="8"/>
  <c r="K87" i="8"/>
  <c r="C115" i="8"/>
  <c r="K72" i="8"/>
  <c r="C100" i="8"/>
  <c r="G130" i="8"/>
  <c r="G67" i="9"/>
  <c r="D101" i="11"/>
  <c r="F187" i="11"/>
  <c r="D79" i="12"/>
  <c r="D61" i="12"/>
  <c r="D65" i="12"/>
  <c r="D69" i="12"/>
  <c r="D73" i="12"/>
  <c r="D77" i="12"/>
  <c r="D64" i="12"/>
  <c r="D68" i="12"/>
  <c r="D72" i="12"/>
  <c r="D76" i="12"/>
  <c r="D60" i="12"/>
  <c r="D63" i="12"/>
  <c r="D67" i="12"/>
  <c r="D71" i="12"/>
  <c r="D75" i="12"/>
  <c r="D62" i="12"/>
  <c r="D66" i="12"/>
  <c r="D70" i="12"/>
  <c r="D74" i="12"/>
  <c r="F80" i="12"/>
  <c r="I75" i="13"/>
  <c r="H63" i="13"/>
  <c r="J63" i="13"/>
  <c r="C120" i="13"/>
  <c r="H67" i="13"/>
  <c r="J67" i="13"/>
  <c r="H71" i="13"/>
  <c r="J71" i="13"/>
  <c r="C128" i="13"/>
  <c r="H65" i="13"/>
  <c r="J65" i="13"/>
  <c r="C122" i="13"/>
  <c r="H69" i="13"/>
  <c r="J69" i="13"/>
  <c r="C126" i="13"/>
  <c r="H74" i="13"/>
  <c r="J74" i="13"/>
  <c r="C131" i="13"/>
  <c r="H70" i="13"/>
  <c r="J70" i="13"/>
  <c r="H66" i="13"/>
  <c r="J66" i="13"/>
  <c r="C123" i="13"/>
  <c r="H62" i="13"/>
  <c r="J62" i="13"/>
  <c r="C119" i="13"/>
  <c r="H72" i="13"/>
  <c r="J72" i="13"/>
  <c r="C129" i="13"/>
  <c r="H68" i="13"/>
  <c r="J68" i="13"/>
  <c r="C125" i="13"/>
  <c r="H60" i="13"/>
  <c r="J60" i="13"/>
  <c r="H59" i="13"/>
  <c r="J59" i="13"/>
  <c r="C116" i="13"/>
  <c r="C127" i="13"/>
  <c r="C117" i="13"/>
  <c r="C124" i="13"/>
  <c r="E106" i="13"/>
  <c r="F106" i="13"/>
  <c r="D160" i="14"/>
  <c r="D159" i="14"/>
  <c r="D158" i="14"/>
  <c r="D157" i="14"/>
  <c r="D156" i="14"/>
  <c r="D155" i="14"/>
  <c r="D154" i="14"/>
  <c r="D153" i="14"/>
  <c r="D152" i="14"/>
  <c r="D151" i="14"/>
  <c r="D150" i="14"/>
  <c r="D149" i="14"/>
  <c r="D148" i="14"/>
  <c r="D147" i="14"/>
  <c r="D146" i="14"/>
  <c r="D145" i="14"/>
  <c r="D162" i="14"/>
  <c r="D94" i="14"/>
  <c r="E133" i="14"/>
  <c r="C142" i="11"/>
  <c r="D189" i="15"/>
  <c r="D89" i="15"/>
  <c r="C119" i="12"/>
  <c r="C113" i="12"/>
  <c r="C109" i="12"/>
  <c r="C107" i="12"/>
  <c r="C122" i="12"/>
  <c r="C118" i="12"/>
  <c r="C112" i="12"/>
  <c r="C108" i="12"/>
  <c r="E130" i="15"/>
  <c r="F120" i="15"/>
  <c r="C106" i="12"/>
  <c r="C149" i="12"/>
  <c r="D80" i="12"/>
  <c r="C137" i="12"/>
  <c r="C145" i="11"/>
  <c r="C138" i="12"/>
  <c r="C141" i="12"/>
  <c r="C151" i="11"/>
  <c r="C157" i="11"/>
  <c r="C153" i="11"/>
  <c r="C146" i="12"/>
  <c r="C152" i="11"/>
  <c r="C136" i="12"/>
  <c r="C143" i="11"/>
  <c r="C147" i="12"/>
  <c r="C143" i="12"/>
  <c r="C148" i="11"/>
  <c r="C146" i="11"/>
  <c r="C152" i="12"/>
  <c r="C154" i="11"/>
  <c r="C148" i="12"/>
  <c r="C144" i="11"/>
  <c r="C139" i="12"/>
  <c r="F113" i="15"/>
  <c r="F115" i="15"/>
  <c r="F119" i="15"/>
  <c r="F114" i="15"/>
  <c r="C141" i="11"/>
  <c r="F127" i="15"/>
  <c r="F124" i="15"/>
  <c r="F128" i="15"/>
  <c r="F117" i="15"/>
  <c r="F121" i="15"/>
  <c r="F123" i="15"/>
  <c r="F112" i="15"/>
  <c r="F118" i="15"/>
  <c r="F122" i="15"/>
  <c r="F125" i="15"/>
  <c r="F129" i="15"/>
  <c r="C123" i="12"/>
  <c r="D107" i="12"/>
  <c r="F116" i="15"/>
  <c r="F126" i="15"/>
  <c r="K163" i="15"/>
  <c r="C140" i="12"/>
  <c r="C111" i="11"/>
  <c r="C129" i="11"/>
  <c r="C156" i="11"/>
  <c r="C151" i="12"/>
  <c r="C147" i="11"/>
  <c r="C142" i="12"/>
  <c r="C144" i="12"/>
  <c r="C149" i="11"/>
  <c r="C150" i="12"/>
  <c r="C155" i="11"/>
  <c r="C145" i="12"/>
  <c r="C150" i="11"/>
  <c r="E189" i="15"/>
  <c r="D113" i="12"/>
  <c r="D114" i="12"/>
  <c r="D115" i="12"/>
  <c r="D110" i="12"/>
  <c r="D116" i="12"/>
  <c r="D120" i="12"/>
  <c r="D117" i="12"/>
  <c r="D121" i="12"/>
  <c r="D111" i="12"/>
  <c r="D105" i="12"/>
  <c r="D112" i="12"/>
  <c r="F130" i="15"/>
  <c r="D109" i="12"/>
  <c r="D118" i="12"/>
  <c r="D108" i="12"/>
  <c r="D106" i="12"/>
  <c r="D119" i="12"/>
  <c r="D122" i="12"/>
  <c r="D111" i="11"/>
  <c r="D116" i="11"/>
  <c r="D128" i="11"/>
  <c r="D124" i="11"/>
  <c r="D113" i="11"/>
  <c r="D117" i="11"/>
  <c r="D121" i="11"/>
  <c r="D125" i="11"/>
  <c r="D120" i="11"/>
  <c r="D126" i="11"/>
  <c r="D122" i="11"/>
  <c r="D115" i="11"/>
  <c r="D119" i="11"/>
  <c r="D127" i="11"/>
  <c r="D123" i="11"/>
  <c r="D118" i="11"/>
  <c r="D112" i="11"/>
  <c r="D114" i="11"/>
  <c r="C140" i="11"/>
  <c r="C135" i="12"/>
  <c r="D123" i="12"/>
  <c r="D129" i="11"/>
  <c r="C153" i="12"/>
  <c r="D135" i="12"/>
  <c r="G179" i="15"/>
  <c r="G175" i="15"/>
  <c r="G181" i="15"/>
  <c r="G173" i="15"/>
  <c r="G176" i="15"/>
  <c r="G182" i="15"/>
  <c r="G185" i="15"/>
  <c r="G184" i="15"/>
  <c r="G172" i="15"/>
  <c r="G183" i="15"/>
  <c r="G177" i="15"/>
  <c r="G178" i="15"/>
  <c r="G174" i="15"/>
  <c r="G180" i="15"/>
  <c r="G187" i="15"/>
  <c r="G188" i="15"/>
  <c r="C158" i="11"/>
  <c r="D140" i="11"/>
  <c r="D157" i="11"/>
  <c r="D141" i="11"/>
  <c r="D145" i="11"/>
  <c r="D151" i="11"/>
  <c r="D150" i="11"/>
  <c r="D152" i="11"/>
  <c r="D143" i="11"/>
  <c r="D149" i="11"/>
  <c r="D154" i="11"/>
  <c r="D156" i="11"/>
  <c r="D142" i="11"/>
  <c r="D144" i="11"/>
  <c r="D148" i="11"/>
  <c r="D146" i="11"/>
  <c r="D155" i="11"/>
  <c r="D147" i="11"/>
  <c r="D153" i="11"/>
  <c r="G189" i="15"/>
  <c r="D150" i="12"/>
  <c r="D149" i="12"/>
  <c r="D139" i="12"/>
  <c r="D147" i="12"/>
  <c r="D146" i="12"/>
  <c r="D137" i="12"/>
  <c r="D141" i="12"/>
  <c r="D138" i="12"/>
  <c r="D144" i="12"/>
  <c r="D143" i="12"/>
  <c r="D140" i="12"/>
  <c r="D151" i="12"/>
  <c r="D145" i="12"/>
  <c r="D136" i="12"/>
  <c r="D142" i="12"/>
  <c r="D148" i="12"/>
  <c r="D152" i="12"/>
  <c r="D158" i="11"/>
  <c r="D153" i="12"/>
  <c r="I81" i="25"/>
  <c r="I82" i="25"/>
  <c r="C91" i="25"/>
  <c r="H166" i="25"/>
  <c r="C185" i="25"/>
  <c r="I106" i="9"/>
  <c r="H106" i="9"/>
  <c r="G106" i="9"/>
  <c r="C133" i="9"/>
  <c r="G104" i="9"/>
  <c r="C131" i="9"/>
  <c r="I104" i="9"/>
  <c r="H104" i="9"/>
  <c r="I102" i="9"/>
  <c r="H102" i="9"/>
  <c r="G102" i="9"/>
  <c r="C129" i="9"/>
  <c r="G100" i="9"/>
  <c r="C127" i="9"/>
  <c r="I100" i="9"/>
  <c r="H100" i="9"/>
  <c r="I98" i="9"/>
  <c r="H98" i="9"/>
  <c r="G98" i="9"/>
  <c r="C125" i="9"/>
  <c r="C96" i="9"/>
  <c r="C138" i="9"/>
  <c r="D37" i="7"/>
  <c r="E36" i="7"/>
  <c r="F47" i="25"/>
  <c r="F56" i="25"/>
  <c r="F58" i="26"/>
  <c r="G245" i="26"/>
  <c r="G55" i="25"/>
  <c r="E126" i="25"/>
  <c r="G56" i="25"/>
  <c r="E221" i="25"/>
  <c r="F59" i="26"/>
  <c r="F91" i="26"/>
  <c r="F55" i="25"/>
  <c r="E87" i="24"/>
  <c r="D23" i="24"/>
  <c r="E89" i="24"/>
  <c r="D25" i="24"/>
  <c r="E91" i="24"/>
  <c r="D27" i="24"/>
  <c r="E93" i="24"/>
  <c r="D29" i="24"/>
  <c r="E95" i="24"/>
  <c r="D31" i="24"/>
  <c r="E97" i="24"/>
  <c r="D33" i="24"/>
  <c r="E99" i="24"/>
  <c r="D35" i="24"/>
  <c r="E101" i="24"/>
  <c r="D37" i="24"/>
  <c r="E103" i="24"/>
  <c r="D39" i="24"/>
  <c r="E86" i="24"/>
  <c r="E88" i="24"/>
  <c r="D24" i="24"/>
  <c r="E90" i="24"/>
  <c r="D26" i="24"/>
  <c r="E92" i="24"/>
  <c r="D28" i="24"/>
  <c r="E94" i="24"/>
  <c r="D30" i="24"/>
  <c r="E96" i="24"/>
  <c r="D32" i="24"/>
  <c r="E98" i="24"/>
  <c r="D34" i="24"/>
  <c r="E100" i="24"/>
  <c r="D36" i="24"/>
  <c r="E102" i="24"/>
  <c r="D38" i="24"/>
  <c r="H55" i="25"/>
  <c r="F126" i="25"/>
  <c r="H56" i="25"/>
  <c r="F221" i="25"/>
  <c r="F62" i="11"/>
  <c r="F63" i="11"/>
  <c r="F74" i="11"/>
  <c r="G189" i="11"/>
  <c r="E63" i="11"/>
  <c r="F72" i="11"/>
  <c r="E160" i="11"/>
  <c r="G96" i="9"/>
  <c r="I96" i="9"/>
  <c r="H96" i="9"/>
  <c r="C112" i="9"/>
  <c r="B6" i="7"/>
  <c r="D16" i="21"/>
  <c r="E37" i="7"/>
  <c r="F57" i="25"/>
  <c r="E38" i="24"/>
  <c r="E34" i="24"/>
  <c r="E30" i="24"/>
  <c r="E26" i="24"/>
  <c r="D22" i="24"/>
  <c r="E104" i="24"/>
  <c r="E37" i="24"/>
  <c r="E33" i="24"/>
  <c r="E29" i="24"/>
  <c r="E25" i="24"/>
  <c r="E36" i="24"/>
  <c r="E32" i="24"/>
  <c r="E28" i="24"/>
  <c r="E24" i="24"/>
  <c r="E39" i="24"/>
  <c r="E35" i="24"/>
  <c r="E31" i="24"/>
  <c r="E27" i="24"/>
  <c r="E23" i="24"/>
  <c r="F73" i="11"/>
  <c r="C123" i="9"/>
  <c r="C139" i="9"/>
  <c r="G112" i="9"/>
  <c r="E28" i="9"/>
  <c r="E32" i="9"/>
  <c r="E36" i="9"/>
  <c r="E35" i="9"/>
  <c r="E37" i="9"/>
  <c r="E29" i="9"/>
  <c r="E31" i="9"/>
  <c r="E26" i="9"/>
  <c r="E30" i="9"/>
  <c r="E34" i="9"/>
  <c r="E38" i="9"/>
  <c r="E27" i="9"/>
  <c r="E33" i="9"/>
  <c r="E25" i="9"/>
  <c r="E23" i="9"/>
  <c r="F19" i="7"/>
  <c r="G19" i="7"/>
  <c r="F35" i="7"/>
  <c r="G35" i="7"/>
  <c r="F33" i="7"/>
  <c r="G33" i="7"/>
  <c r="F31" i="7"/>
  <c r="G31" i="7"/>
  <c r="F29" i="7"/>
  <c r="G29" i="7"/>
  <c r="F27" i="7"/>
  <c r="G27" i="7"/>
  <c r="F25" i="7"/>
  <c r="G25" i="7"/>
  <c r="F23" i="7"/>
  <c r="G23" i="7"/>
  <c r="F21" i="7"/>
  <c r="G21" i="7"/>
  <c r="F20" i="7"/>
  <c r="G20" i="7"/>
  <c r="F22" i="7"/>
  <c r="G22" i="7"/>
  <c r="F24" i="7"/>
  <c r="G24" i="7"/>
  <c r="F26" i="7"/>
  <c r="G26" i="7"/>
  <c r="F28" i="7"/>
  <c r="G28" i="7"/>
  <c r="F30" i="7"/>
  <c r="G30" i="7"/>
  <c r="F32" i="7"/>
  <c r="G32" i="7"/>
  <c r="F34" i="7"/>
  <c r="G34" i="7"/>
  <c r="F36" i="7"/>
  <c r="G36" i="7"/>
  <c r="F37" i="7"/>
  <c r="D40" i="24"/>
  <c r="E22" i="24"/>
  <c r="E139" i="9"/>
  <c r="E24" i="9"/>
  <c r="G139" i="9"/>
  <c r="E39" i="9"/>
  <c r="G37" i="7"/>
  <c r="H51" i="23"/>
  <c r="E40" i="24"/>
  <c r="H139" i="9"/>
  <c r="F22" i="24"/>
  <c r="G22" i="24"/>
  <c r="F24" i="24"/>
  <c r="G24" i="24"/>
  <c r="F26" i="24"/>
  <c r="G26" i="24"/>
  <c r="F28" i="24"/>
  <c r="G28" i="24"/>
  <c r="F30" i="24"/>
  <c r="G30" i="24"/>
  <c r="F32" i="24"/>
  <c r="G32" i="24"/>
  <c r="F34" i="24"/>
  <c r="G34" i="24"/>
  <c r="F36" i="24"/>
  <c r="G36" i="24"/>
  <c r="F38" i="24"/>
  <c r="G38" i="24"/>
  <c r="F23" i="24"/>
  <c r="G23" i="24"/>
  <c r="F25" i="24"/>
  <c r="G25" i="24"/>
  <c r="F27" i="24"/>
  <c r="G27" i="24"/>
  <c r="F29" i="24"/>
  <c r="G29" i="24"/>
  <c r="F31" i="24"/>
  <c r="G31" i="24"/>
  <c r="F33" i="24"/>
  <c r="G33" i="24"/>
  <c r="F35" i="24"/>
  <c r="G35" i="24"/>
  <c r="F37" i="24"/>
  <c r="G37" i="24"/>
  <c r="F39" i="24"/>
  <c r="G39" i="24"/>
  <c r="F40" i="24"/>
  <c r="G40" i="24"/>
  <c r="E22" i="9"/>
  <c r="E40" i="9"/>
  <c r="F30" i="9"/>
  <c r="G30" i="9"/>
  <c r="F26" i="9"/>
  <c r="G26" i="9"/>
  <c r="F34" i="9"/>
  <c r="G34" i="9"/>
  <c r="F24" i="9"/>
  <c r="G24" i="9"/>
  <c r="F32" i="9"/>
  <c r="G32" i="9"/>
  <c r="F22" i="9"/>
  <c r="G22" i="9"/>
  <c r="F25" i="9"/>
  <c r="G25" i="9"/>
  <c r="F29" i="9"/>
  <c r="G29" i="9"/>
  <c r="F33" i="9"/>
  <c r="G33" i="9"/>
  <c r="F37" i="9"/>
  <c r="G37" i="9"/>
  <c r="F40" i="9"/>
  <c r="F114" i="22"/>
  <c r="F115" i="22"/>
  <c r="G115" i="22"/>
  <c r="F117" i="22"/>
  <c r="G117" i="22"/>
  <c r="F119" i="22"/>
  <c r="G119" i="22"/>
  <c r="F121" i="22"/>
  <c r="G121" i="22"/>
  <c r="F123" i="22"/>
  <c r="G123" i="22"/>
  <c r="F125" i="22"/>
  <c r="G125" i="22"/>
  <c r="F127" i="22"/>
  <c r="G127" i="22"/>
  <c r="F129" i="22"/>
  <c r="G129" i="22"/>
  <c r="F131" i="22"/>
  <c r="G131" i="22"/>
  <c r="F116" i="22"/>
  <c r="G116" i="22"/>
  <c r="F118" i="22"/>
  <c r="G118" i="22"/>
  <c r="F120" i="22"/>
  <c r="G120" i="22"/>
  <c r="F122" i="22"/>
  <c r="G122" i="22"/>
  <c r="F124" i="22"/>
  <c r="G124" i="22"/>
  <c r="F126" i="22"/>
  <c r="G126" i="22"/>
  <c r="F128" i="22"/>
  <c r="G128" i="22"/>
  <c r="F130" i="22"/>
  <c r="G130" i="22"/>
  <c r="H73" i="13"/>
  <c r="J73" i="13"/>
  <c r="C130" i="13"/>
  <c r="H57" i="13"/>
  <c r="H64" i="13"/>
  <c r="J64" i="13"/>
  <c r="C121" i="13"/>
  <c r="H61" i="13"/>
  <c r="J61" i="13"/>
  <c r="C118" i="13"/>
  <c r="H58" i="13"/>
  <c r="J58" i="13"/>
  <c r="C115" i="13"/>
  <c r="G145" i="8"/>
  <c r="G137" i="8"/>
  <c r="G133" i="8"/>
  <c r="G142" i="8"/>
  <c r="G140" i="8"/>
  <c r="G134" i="8"/>
  <c r="G132" i="8"/>
  <c r="G131" i="8"/>
  <c r="K71" i="8"/>
  <c r="I89" i="8"/>
  <c r="G143" i="8"/>
  <c r="G139" i="8"/>
  <c r="G146" i="8"/>
  <c r="G144" i="8"/>
  <c r="G138" i="8"/>
  <c r="G136" i="8"/>
  <c r="G141" i="8"/>
  <c r="G135" i="8"/>
  <c r="D88" i="26"/>
  <c r="F240" i="26"/>
  <c r="J240" i="26"/>
  <c r="F232" i="26"/>
  <c r="J232" i="26"/>
  <c r="F238" i="26"/>
  <c r="J238" i="26"/>
  <c r="F230" i="26"/>
  <c r="J230" i="26"/>
  <c r="F234" i="26"/>
  <c r="J234" i="26"/>
  <c r="F227" i="26"/>
  <c r="J227" i="26"/>
  <c r="I161" i="26"/>
  <c r="C242" i="26"/>
  <c r="D91" i="25"/>
  <c r="D89" i="26"/>
  <c r="E88" i="26"/>
  <c r="F88" i="26"/>
  <c r="H91" i="26"/>
  <c r="C186" i="25"/>
  <c r="C187" i="25"/>
  <c r="D185" i="25"/>
  <c r="C90" i="25"/>
  <c r="F280" i="22"/>
  <c r="G278" i="22"/>
  <c r="C216" i="22"/>
  <c r="F39" i="9"/>
  <c r="G39" i="9"/>
  <c r="F35" i="9"/>
  <c r="G35" i="9"/>
  <c r="F31" i="9"/>
  <c r="G31" i="9"/>
  <c r="F27" i="9"/>
  <c r="G27" i="9"/>
  <c r="F23" i="9"/>
  <c r="G23" i="9"/>
  <c r="F28" i="9"/>
  <c r="G28" i="9"/>
  <c r="F36" i="9"/>
  <c r="G36" i="9"/>
  <c r="F38" i="9"/>
  <c r="G38" i="9"/>
  <c r="G40" i="9"/>
  <c r="E90" i="10"/>
  <c r="E70" i="10"/>
  <c r="G65" i="14"/>
  <c r="G61" i="14"/>
  <c r="G57" i="14"/>
  <c r="G55" i="14"/>
  <c r="D242" i="26"/>
  <c r="H187" i="26"/>
  <c r="F242" i="26"/>
  <c r="J242" i="26"/>
  <c r="D243" i="26"/>
  <c r="F239" i="26"/>
  <c r="J239" i="26"/>
  <c r="F235" i="26"/>
  <c r="J235" i="26"/>
  <c r="F231" i="26"/>
  <c r="J231" i="26"/>
  <c r="F229" i="26"/>
  <c r="J229" i="26"/>
  <c r="J228" i="26"/>
  <c r="F228" i="26"/>
  <c r="I162" i="26"/>
  <c r="C243" i="26"/>
  <c r="J243" i="26"/>
  <c r="K232" i="26"/>
  <c r="E136" i="8"/>
  <c r="F136" i="8"/>
  <c r="H136" i="8"/>
  <c r="C167" i="8"/>
  <c r="C225" i="26"/>
  <c r="K240" i="26"/>
  <c r="E144" i="8"/>
  <c r="F144" i="8"/>
  <c r="H144" i="8"/>
  <c r="C175" i="8"/>
  <c r="F241" i="26"/>
  <c r="J241" i="26"/>
  <c r="F237" i="26"/>
  <c r="J237" i="26"/>
  <c r="F233" i="26"/>
  <c r="J233" i="26"/>
  <c r="J226" i="26"/>
  <c r="F226" i="26"/>
  <c r="G114" i="22"/>
  <c r="F132" i="22"/>
  <c r="J57" i="13"/>
  <c r="H75" i="13"/>
  <c r="K89" i="8"/>
  <c r="C99" i="8"/>
  <c r="K226" i="26"/>
  <c r="E130" i="8"/>
  <c r="F130" i="8"/>
  <c r="H130" i="8"/>
  <c r="C161" i="8"/>
  <c r="C188" i="25"/>
  <c r="C218" i="25"/>
  <c r="D90" i="25"/>
  <c r="C92" i="25"/>
  <c r="C217" i="25"/>
  <c r="D186" i="25"/>
  <c r="E68" i="26"/>
  <c r="E70" i="26"/>
  <c r="F70" i="26"/>
  <c r="E73" i="26"/>
  <c r="F73" i="26"/>
  <c r="E75" i="26"/>
  <c r="F75" i="26"/>
  <c r="E77" i="26"/>
  <c r="F77" i="26"/>
  <c r="E79" i="26"/>
  <c r="F79" i="26"/>
  <c r="E81" i="26"/>
  <c r="F81" i="26"/>
  <c r="E83" i="26"/>
  <c r="F83" i="26"/>
  <c r="E85" i="26"/>
  <c r="F85" i="26"/>
  <c r="E69" i="26"/>
  <c r="F69" i="26"/>
  <c r="E71" i="26"/>
  <c r="F71" i="26"/>
  <c r="E74" i="26"/>
  <c r="F74" i="26"/>
  <c r="E76" i="26"/>
  <c r="F76" i="26"/>
  <c r="E78" i="26"/>
  <c r="F78" i="26"/>
  <c r="E80" i="26"/>
  <c r="F80" i="26"/>
  <c r="E82" i="26"/>
  <c r="F82" i="26"/>
  <c r="E84" i="26"/>
  <c r="F84" i="26"/>
  <c r="G271" i="22"/>
  <c r="G262" i="22"/>
  <c r="G267" i="22"/>
  <c r="G275" i="22"/>
  <c r="G268" i="22"/>
  <c r="G272" i="22"/>
  <c r="G276" i="22"/>
  <c r="G265" i="22"/>
  <c r="G269" i="22"/>
  <c r="G273" i="22"/>
  <c r="G277" i="22"/>
  <c r="G264" i="22"/>
  <c r="G270" i="22"/>
  <c r="G274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D198" i="22"/>
  <c r="K237" i="26"/>
  <c r="E141" i="8"/>
  <c r="F141" i="8"/>
  <c r="H141" i="8"/>
  <c r="C172" i="8"/>
  <c r="K227" i="26"/>
  <c r="E131" i="8"/>
  <c r="F131" i="8"/>
  <c r="H131" i="8"/>
  <c r="C162" i="8"/>
  <c r="K243" i="26"/>
  <c r="K228" i="26"/>
  <c r="E132" i="8"/>
  <c r="F132" i="8"/>
  <c r="H132" i="8"/>
  <c r="C163" i="8"/>
  <c r="K235" i="26"/>
  <c r="E139" i="8"/>
  <c r="F139" i="8"/>
  <c r="H139" i="8"/>
  <c r="C170" i="8"/>
  <c r="K230" i="26"/>
  <c r="E134" i="8"/>
  <c r="F134" i="8"/>
  <c r="H134" i="8"/>
  <c r="C165" i="8"/>
  <c r="K238" i="26"/>
  <c r="E142" i="8"/>
  <c r="F142" i="8"/>
  <c r="H142" i="8"/>
  <c r="C173" i="8"/>
  <c r="K233" i="26"/>
  <c r="E137" i="8"/>
  <c r="F137" i="8"/>
  <c r="H137" i="8"/>
  <c r="C168" i="8"/>
  <c r="K241" i="26"/>
  <c r="E145" i="8"/>
  <c r="F145" i="8"/>
  <c r="H145" i="8"/>
  <c r="C176" i="8"/>
  <c r="K236" i="26"/>
  <c r="E140" i="8"/>
  <c r="F140" i="8"/>
  <c r="H140" i="8"/>
  <c r="C171" i="8"/>
  <c r="F225" i="26"/>
  <c r="J225" i="26"/>
  <c r="K225" i="26"/>
  <c r="E129" i="8"/>
  <c r="K229" i="26"/>
  <c r="E133" i="8"/>
  <c r="F133" i="8"/>
  <c r="H133" i="8"/>
  <c r="C164" i="8"/>
  <c r="K231" i="26"/>
  <c r="E135" i="8"/>
  <c r="F135" i="8"/>
  <c r="H135" i="8"/>
  <c r="C166" i="8"/>
  <c r="K239" i="26"/>
  <c r="E143" i="8"/>
  <c r="F143" i="8"/>
  <c r="H143" i="8"/>
  <c r="C174" i="8"/>
  <c r="K234" i="26"/>
  <c r="E138" i="8"/>
  <c r="F138" i="8"/>
  <c r="H138" i="8"/>
  <c r="C169" i="8"/>
  <c r="K242" i="26"/>
  <c r="E146" i="8"/>
  <c r="F146" i="8"/>
  <c r="H146" i="8"/>
  <c r="C177" i="8"/>
  <c r="G132" i="22"/>
  <c r="H114" i="22"/>
  <c r="C114" i="13"/>
  <c r="J75" i="13"/>
  <c r="C132" i="13"/>
  <c r="C117" i="8"/>
  <c r="G129" i="8"/>
  <c r="D99" i="8"/>
  <c r="E99" i="8"/>
  <c r="D92" i="25"/>
  <c r="E89" i="26"/>
  <c r="F68" i="26"/>
  <c r="C93" i="25"/>
  <c r="C123" i="25"/>
  <c r="C196" i="25"/>
  <c r="C197" i="25"/>
  <c r="C198" i="25"/>
  <c r="C199" i="25"/>
  <c r="C200" i="25"/>
  <c r="C201" i="25"/>
  <c r="C202" i="25"/>
  <c r="C203" i="25"/>
  <c r="C204" i="25"/>
  <c r="C205" i="25"/>
  <c r="C206" i="25"/>
  <c r="C207" i="25"/>
  <c r="C208" i="25"/>
  <c r="C209" i="25"/>
  <c r="C210" i="25"/>
  <c r="C211" i="25"/>
  <c r="C219" i="25"/>
  <c r="C213" i="25"/>
  <c r="C195" i="25"/>
  <c r="C216" i="25"/>
  <c r="D187" i="25"/>
  <c r="D216" i="22"/>
  <c r="E147" i="8"/>
  <c r="F129" i="8"/>
  <c r="F243" i="26"/>
  <c r="C142" i="22"/>
  <c r="H130" i="22"/>
  <c r="C158" i="22"/>
  <c r="H122" i="22"/>
  <c r="C150" i="22"/>
  <c r="H131" i="22"/>
  <c r="C159" i="22"/>
  <c r="H123" i="22"/>
  <c r="C151" i="22"/>
  <c r="H115" i="22"/>
  <c r="C143" i="22"/>
  <c r="H124" i="22"/>
  <c r="C152" i="22"/>
  <c r="H116" i="22"/>
  <c r="C144" i="22"/>
  <c r="H125" i="22"/>
  <c r="C153" i="22"/>
  <c r="H117" i="22"/>
  <c r="C145" i="22"/>
  <c r="H126" i="22"/>
  <c r="C154" i="22"/>
  <c r="H118" i="22"/>
  <c r="C146" i="22"/>
  <c r="H127" i="22"/>
  <c r="C155" i="22"/>
  <c r="H119" i="22"/>
  <c r="C147" i="22"/>
  <c r="H128" i="22"/>
  <c r="C156" i="22"/>
  <c r="H120" i="22"/>
  <c r="C148" i="22"/>
  <c r="H129" i="22"/>
  <c r="C157" i="22"/>
  <c r="H121" i="22"/>
  <c r="C149" i="22"/>
  <c r="D119" i="13"/>
  <c r="E119" i="13"/>
  <c r="D24" i="13"/>
  <c r="E24" i="13"/>
  <c r="D122" i="13"/>
  <c r="E122" i="13"/>
  <c r="D27" i="13"/>
  <c r="E27" i="13"/>
  <c r="D117" i="13"/>
  <c r="E117" i="13"/>
  <c r="D22" i="13"/>
  <c r="E22" i="13"/>
  <c r="D125" i="13"/>
  <c r="E125" i="13"/>
  <c r="D30" i="13"/>
  <c r="E30" i="13"/>
  <c r="D123" i="13"/>
  <c r="E123" i="13"/>
  <c r="D28" i="13"/>
  <c r="E28" i="13"/>
  <c r="D124" i="13"/>
  <c r="E124" i="13"/>
  <c r="D29" i="13"/>
  <c r="E29" i="13"/>
  <c r="D126" i="13"/>
  <c r="E126" i="13"/>
  <c r="D31" i="13"/>
  <c r="E31" i="13"/>
  <c r="D120" i="13"/>
  <c r="E120" i="13"/>
  <c r="D25" i="13"/>
  <c r="E25" i="13"/>
  <c r="D116" i="13"/>
  <c r="E116" i="13"/>
  <c r="D21" i="13"/>
  <c r="E21" i="13"/>
  <c r="D129" i="13"/>
  <c r="E129" i="13"/>
  <c r="D34" i="13"/>
  <c r="E34" i="13"/>
  <c r="D131" i="13"/>
  <c r="E131" i="13"/>
  <c r="D36" i="13"/>
  <c r="E36" i="13"/>
  <c r="D127" i="13"/>
  <c r="E127" i="13"/>
  <c r="D32" i="13"/>
  <c r="E32" i="13"/>
  <c r="D128" i="13"/>
  <c r="E128" i="13"/>
  <c r="D33" i="13"/>
  <c r="E33" i="13"/>
  <c r="D115" i="13"/>
  <c r="E115" i="13"/>
  <c r="D20" i="13"/>
  <c r="E20" i="13"/>
  <c r="D130" i="13"/>
  <c r="E130" i="13"/>
  <c r="D35" i="13"/>
  <c r="E35" i="13"/>
  <c r="D121" i="13"/>
  <c r="E121" i="13"/>
  <c r="D26" i="13"/>
  <c r="E26" i="13"/>
  <c r="D118" i="13"/>
  <c r="E118" i="13"/>
  <c r="D23" i="13"/>
  <c r="E23" i="13"/>
  <c r="D114" i="13"/>
  <c r="G147" i="8"/>
  <c r="D117" i="8"/>
  <c r="D100" i="8"/>
  <c r="E100" i="8"/>
  <c r="E117" i="8"/>
  <c r="D115" i="8"/>
  <c r="E115" i="8"/>
  <c r="D107" i="8"/>
  <c r="E107" i="8"/>
  <c r="D103" i="8"/>
  <c r="E103" i="8"/>
  <c r="D112" i="8"/>
  <c r="E112" i="8"/>
  <c r="D110" i="8"/>
  <c r="E110" i="8"/>
  <c r="D104" i="8"/>
  <c r="E104" i="8"/>
  <c r="D102" i="8"/>
  <c r="E102" i="8"/>
  <c r="D101" i="8"/>
  <c r="E101" i="8"/>
  <c r="D113" i="8"/>
  <c r="E113" i="8"/>
  <c r="D109" i="8"/>
  <c r="E109" i="8"/>
  <c r="D116" i="8"/>
  <c r="E116" i="8"/>
  <c r="D114" i="8"/>
  <c r="E114" i="8"/>
  <c r="D108" i="8"/>
  <c r="E108" i="8"/>
  <c r="D106" i="8"/>
  <c r="E106" i="8"/>
  <c r="D111" i="8"/>
  <c r="E111" i="8"/>
  <c r="D105" i="8"/>
  <c r="E105" i="8"/>
  <c r="C100" i="25"/>
  <c r="C101" i="25"/>
  <c r="C102" i="25"/>
  <c r="C103" i="25"/>
  <c r="C104" i="25"/>
  <c r="C105" i="25"/>
  <c r="C106" i="25"/>
  <c r="C107" i="25"/>
  <c r="C108" i="25"/>
  <c r="C109" i="25"/>
  <c r="C110" i="25"/>
  <c r="C111" i="25"/>
  <c r="C112" i="25"/>
  <c r="C113" i="25"/>
  <c r="C114" i="25"/>
  <c r="C115" i="25"/>
  <c r="C116" i="25"/>
  <c r="C124" i="25"/>
  <c r="C118" i="25"/>
  <c r="C122" i="25"/>
  <c r="C121" i="25"/>
  <c r="D93" i="25"/>
  <c r="D123" i="25"/>
  <c r="D188" i="25"/>
  <c r="D218" i="25"/>
  <c r="F89" i="26"/>
  <c r="G243" i="26"/>
  <c r="G240" i="26"/>
  <c r="G232" i="26"/>
  <c r="G242" i="26"/>
  <c r="G234" i="26"/>
  <c r="G227" i="26"/>
  <c r="G236" i="26"/>
  <c r="G238" i="26"/>
  <c r="G230" i="26"/>
  <c r="G231" i="26"/>
  <c r="G239" i="26"/>
  <c r="G228" i="26"/>
  <c r="G233" i="26"/>
  <c r="G241" i="26"/>
  <c r="G229" i="26"/>
  <c r="G226" i="26"/>
  <c r="G237" i="26"/>
  <c r="G235" i="26"/>
  <c r="F147" i="8"/>
  <c r="H147" i="8"/>
  <c r="C178" i="8"/>
  <c r="H129" i="8"/>
  <c r="C160" i="8"/>
  <c r="G225" i="26"/>
  <c r="H132" i="22"/>
  <c r="C160" i="22"/>
  <c r="E114" i="13"/>
  <c r="D132" i="13"/>
  <c r="D160" i="8"/>
  <c r="E160" i="8"/>
  <c r="D21" i="8"/>
  <c r="D195" i="25"/>
  <c r="D196" i="25"/>
  <c r="D197" i="25"/>
  <c r="D198" i="25"/>
  <c r="D199" i="25"/>
  <c r="D200" i="25"/>
  <c r="D201" i="25"/>
  <c r="D202" i="25"/>
  <c r="D203" i="25"/>
  <c r="D204" i="25"/>
  <c r="D205" i="25"/>
  <c r="D206" i="25"/>
  <c r="D207" i="25"/>
  <c r="D208" i="25"/>
  <c r="D209" i="25"/>
  <c r="D210" i="25"/>
  <c r="D211" i="25"/>
  <c r="D219" i="25"/>
  <c r="D213" i="25"/>
  <c r="D216" i="25"/>
  <c r="D217" i="25"/>
  <c r="D100" i="25"/>
  <c r="D101" i="25"/>
  <c r="D102" i="25"/>
  <c r="D103" i="25"/>
  <c r="D104" i="25"/>
  <c r="D105" i="25"/>
  <c r="D106" i="25"/>
  <c r="D107" i="25"/>
  <c r="F107" i="25"/>
  <c r="D108" i="25"/>
  <c r="F108" i="25"/>
  <c r="D109" i="25"/>
  <c r="F109" i="25"/>
  <c r="D110" i="25"/>
  <c r="F110" i="25"/>
  <c r="D111" i="25"/>
  <c r="F111" i="25"/>
  <c r="D112" i="25"/>
  <c r="F112" i="25"/>
  <c r="D113" i="25"/>
  <c r="F113" i="25"/>
  <c r="D114" i="25"/>
  <c r="F114" i="25"/>
  <c r="D115" i="25"/>
  <c r="F115" i="25"/>
  <c r="D116" i="25"/>
  <c r="F116" i="25"/>
  <c r="D124" i="25"/>
  <c r="D118" i="25"/>
  <c r="D122" i="25"/>
  <c r="F122" i="25"/>
  <c r="D121" i="25"/>
  <c r="F121" i="25"/>
  <c r="F123" i="25"/>
  <c r="C181" i="14"/>
  <c r="C172" i="14"/>
  <c r="C187" i="14"/>
  <c r="C174" i="14"/>
  <c r="C177" i="14"/>
  <c r="C184" i="14"/>
  <c r="C173" i="14"/>
  <c r="C188" i="14"/>
  <c r="C186" i="14"/>
  <c r="C171" i="14"/>
  <c r="D178" i="8"/>
  <c r="D161" i="8"/>
  <c r="E161" i="8"/>
  <c r="D22" i="8"/>
  <c r="E22" i="8"/>
  <c r="D172" i="8"/>
  <c r="E172" i="8"/>
  <c r="D33" i="8"/>
  <c r="E33" i="8"/>
  <c r="D167" i="8"/>
  <c r="E167" i="8"/>
  <c r="D28" i="8"/>
  <c r="E28" i="8"/>
  <c r="D175" i="8"/>
  <c r="E175" i="8"/>
  <c r="D36" i="8"/>
  <c r="E36" i="8"/>
  <c r="D169" i="8"/>
  <c r="E169" i="8"/>
  <c r="D30" i="8"/>
  <c r="E30" i="8"/>
  <c r="D171" i="8"/>
  <c r="E171" i="8"/>
  <c r="D32" i="8"/>
  <c r="E32" i="8"/>
  <c r="D170" i="8"/>
  <c r="E170" i="8"/>
  <c r="D31" i="8"/>
  <c r="E31" i="8"/>
  <c r="D174" i="8"/>
  <c r="E174" i="8"/>
  <c r="D35" i="8"/>
  <c r="E35" i="8"/>
  <c r="D176" i="8"/>
  <c r="E176" i="8"/>
  <c r="D37" i="8"/>
  <c r="E37" i="8"/>
  <c r="D173" i="8"/>
  <c r="E173" i="8"/>
  <c r="D34" i="8"/>
  <c r="E34" i="8"/>
  <c r="D162" i="8"/>
  <c r="E162" i="8"/>
  <c r="D23" i="8"/>
  <c r="E23" i="8"/>
  <c r="D164" i="8"/>
  <c r="E164" i="8"/>
  <c r="D25" i="8"/>
  <c r="E25" i="8"/>
  <c r="D165" i="8"/>
  <c r="E165" i="8"/>
  <c r="D26" i="8"/>
  <c r="E26" i="8"/>
  <c r="D177" i="8"/>
  <c r="E177" i="8"/>
  <c r="D38" i="8"/>
  <c r="E38" i="8"/>
  <c r="D166" i="8"/>
  <c r="E166" i="8"/>
  <c r="D27" i="8"/>
  <c r="E27" i="8"/>
  <c r="D168" i="8"/>
  <c r="E168" i="8"/>
  <c r="D29" i="8"/>
  <c r="E29" i="8"/>
  <c r="D163" i="8"/>
  <c r="E163" i="8"/>
  <c r="D24" i="8"/>
  <c r="E24" i="8"/>
  <c r="C183" i="14"/>
  <c r="C175" i="14"/>
  <c r="C179" i="14"/>
  <c r="C185" i="14"/>
  <c r="C176" i="14"/>
  <c r="C182" i="14"/>
  <c r="C180" i="14"/>
  <c r="C178" i="14"/>
  <c r="E132" i="13"/>
  <c r="D19" i="13"/>
  <c r="D39" i="8"/>
  <c r="E21" i="8"/>
  <c r="E178" i="8"/>
  <c r="E19" i="13"/>
  <c r="D37" i="13"/>
  <c r="E39" i="8"/>
  <c r="E6" i="8"/>
  <c r="F21" i="8"/>
  <c r="G21" i="8"/>
  <c r="F25" i="8"/>
  <c r="G25" i="8"/>
  <c r="F29" i="8"/>
  <c r="G29" i="8"/>
  <c r="F33" i="8"/>
  <c r="G33" i="8"/>
  <c r="F37" i="8"/>
  <c r="G37" i="8"/>
  <c r="F24" i="8"/>
  <c r="G24" i="8"/>
  <c r="F26" i="8"/>
  <c r="G26" i="8"/>
  <c r="F28" i="8"/>
  <c r="G28" i="8"/>
  <c r="F30" i="8"/>
  <c r="G30" i="8"/>
  <c r="F32" i="8"/>
  <c r="G32" i="8"/>
  <c r="F34" i="8"/>
  <c r="G34" i="8"/>
  <c r="F36" i="8"/>
  <c r="G36" i="8"/>
  <c r="F38" i="8"/>
  <c r="G38" i="8"/>
  <c r="F39" i="8"/>
  <c r="F23" i="8"/>
  <c r="G23" i="8"/>
  <c r="F27" i="8"/>
  <c r="G27" i="8"/>
  <c r="F31" i="8"/>
  <c r="G31" i="8"/>
  <c r="F35" i="8"/>
  <c r="G35" i="8"/>
  <c r="F22" i="8"/>
  <c r="G22" i="8"/>
  <c r="E6" i="13"/>
  <c r="E37" i="13"/>
  <c r="G39" i="8"/>
  <c r="F20" i="13"/>
  <c r="G20" i="13"/>
  <c r="F22" i="13"/>
  <c r="G22" i="13"/>
  <c r="F24" i="13"/>
  <c r="G24" i="13"/>
  <c r="F26" i="13"/>
  <c r="G26" i="13"/>
  <c r="F28" i="13"/>
  <c r="G28" i="13"/>
  <c r="F30" i="13"/>
  <c r="G30" i="13"/>
  <c r="F32" i="13"/>
  <c r="G32" i="13"/>
  <c r="F34" i="13"/>
  <c r="G34" i="13"/>
  <c r="F36" i="13"/>
  <c r="G36" i="13"/>
  <c r="F37" i="13"/>
  <c r="F21" i="13"/>
  <c r="G21" i="13"/>
  <c r="F29" i="13"/>
  <c r="G29" i="13"/>
  <c r="F19" i="13"/>
  <c r="G19" i="13"/>
  <c r="F27" i="13"/>
  <c r="G27" i="13"/>
  <c r="F35" i="13"/>
  <c r="G35" i="13"/>
  <c r="F25" i="13"/>
  <c r="G25" i="13"/>
  <c r="F33" i="13"/>
  <c r="G33" i="13"/>
  <c r="F23" i="13"/>
  <c r="G23" i="13"/>
  <c r="F31" i="13"/>
  <c r="G31" i="13"/>
  <c r="G37" i="13"/>
  <c r="G280" i="22"/>
  <c r="G263" i="22"/>
  <c r="D181" i="14"/>
  <c r="D172" i="14"/>
  <c r="D187" i="14"/>
  <c r="D174" i="14"/>
  <c r="D177" i="14"/>
  <c r="D184" i="14"/>
  <c r="D173" i="14"/>
  <c r="D188" i="14"/>
  <c r="D186" i="14"/>
  <c r="D183" i="14"/>
  <c r="D175" i="14"/>
  <c r="D179" i="14"/>
  <c r="D185" i="14"/>
  <c r="D176" i="14"/>
  <c r="D182" i="14"/>
  <c r="D180" i="14"/>
  <c r="D178" i="14"/>
  <c r="E148" i="14"/>
  <c r="E147" i="14"/>
  <c r="E161" i="14"/>
  <c r="E158" i="14"/>
  <c r="E159" i="14"/>
  <c r="E160" i="14"/>
  <c r="E151" i="14"/>
  <c r="E154" i="14"/>
  <c r="E149" i="14"/>
  <c r="E156" i="14"/>
  <c r="E145" i="14"/>
  <c r="E150" i="14"/>
  <c r="E157" i="14"/>
  <c r="E152" i="14"/>
  <c r="E153" i="14"/>
  <c r="E146" i="14"/>
  <c r="E155" i="14"/>
  <c r="H186" i="15"/>
  <c r="H177" i="15"/>
  <c r="H178" i="15"/>
  <c r="H174" i="15"/>
  <c r="H180" i="15"/>
  <c r="H187" i="15"/>
  <c r="H188" i="15"/>
  <c r="H171" i="15"/>
  <c r="H179" i="15"/>
  <c r="H175" i="15"/>
  <c r="H181" i="15"/>
  <c r="H173" i="15"/>
  <c r="H176" i="15"/>
  <c r="H182" i="15"/>
  <c r="H185" i="15"/>
  <c r="H184" i="15"/>
  <c r="H172" i="15"/>
  <c r="H183" i="15"/>
  <c r="G113" i="15"/>
  <c r="G115" i="15"/>
  <c r="G119" i="15"/>
  <c r="G114" i="15"/>
  <c r="G118" i="15"/>
  <c r="G122" i="15"/>
  <c r="G125" i="15"/>
  <c r="G129" i="15"/>
  <c r="G116" i="15"/>
  <c r="G126" i="15"/>
  <c r="G120" i="15"/>
  <c r="G127" i="15"/>
  <c r="G124" i="15"/>
  <c r="G128" i="15"/>
  <c r="G117" i="15"/>
  <c r="G121" i="15"/>
  <c r="G123" i="15"/>
  <c r="G112" i="15"/>
  <c r="G130" i="15"/>
  <c r="E88" i="15"/>
  <c r="G91" i="15"/>
  <c r="E69" i="15"/>
  <c r="E84" i="15"/>
  <c r="E80" i="15"/>
  <c r="E76" i="15"/>
  <c r="E72" i="15"/>
  <c r="E83" i="15"/>
  <c r="E79" i="15"/>
  <c r="E75" i="15"/>
  <c r="E71" i="15"/>
  <c r="E70" i="15"/>
  <c r="E86" i="15"/>
  <c r="E82" i="15"/>
  <c r="E78" i="15"/>
  <c r="E74" i="15"/>
  <c r="E85" i="15"/>
  <c r="E81" i="15"/>
  <c r="E77" i="15"/>
  <c r="E73" i="1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6" i="25"/>
  <c r="F217" i="25"/>
  <c r="E217" i="25"/>
  <c r="E196" i="25"/>
  <c r="G196" i="25"/>
  <c r="E228" i="25"/>
  <c r="E197" i="25"/>
  <c r="G197" i="25"/>
  <c r="E229" i="25"/>
  <c r="E198" i="25"/>
  <c r="G198" i="25"/>
  <c r="E230" i="25"/>
  <c r="E199" i="25"/>
  <c r="G199" i="25"/>
  <c r="E231" i="25"/>
  <c r="E200" i="25"/>
  <c r="G200" i="25"/>
  <c r="E232" i="25"/>
  <c r="E201" i="25"/>
  <c r="G201" i="25"/>
  <c r="E233" i="25"/>
  <c r="E202" i="25"/>
  <c r="G202" i="25"/>
  <c r="E234" i="25"/>
  <c r="E203" i="25"/>
  <c r="G203" i="25"/>
  <c r="E235" i="25"/>
  <c r="E204" i="25"/>
  <c r="G204" i="25"/>
  <c r="E236" i="25"/>
  <c r="E205" i="25"/>
  <c r="G205" i="25"/>
  <c r="E237" i="25"/>
  <c r="E206" i="25"/>
  <c r="G206" i="25"/>
  <c r="E238" i="25"/>
  <c r="E207" i="25"/>
  <c r="G207" i="25"/>
  <c r="E239" i="25"/>
  <c r="E208" i="25"/>
  <c r="G208" i="25"/>
  <c r="E240" i="25"/>
  <c r="E209" i="25"/>
  <c r="G209" i="25"/>
  <c r="E241" i="25"/>
  <c r="E210" i="25"/>
  <c r="G210" i="25"/>
  <c r="E242" i="25"/>
  <c r="E211" i="25"/>
  <c r="G211" i="25"/>
  <c r="E243" i="25"/>
  <c r="E195" i="25"/>
  <c r="E216" i="25"/>
  <c r="E218" i="25"/>
  <c r="F101" i="25"/>
  <c r="F102" i="25"/>
  <c r="F103" i="25"/>
  <c r="F104" i="25"/>
  <c r="F105" i="25"/>
  <c r="F106" i="25"/>
  <c r="F100" i="25"/>
  <c r="F118" i="25"/>
  <c r="F124" i="25"/>
  <c r="E100" i="25"/>
  <c r="E101" i="25"/>
  <c r="G101" i="25"/>
  <c r="E133" i="25"/>
  <c r="E102" i="25"/>
  <c r="G102" i="25"/>
  <c r="E134" i="25"/>
  <c r="E103" i="25"/>
  <c r="G103" i="25"/>
  <c r="E135" i="25"/>
  <c r="E104" i="25"/>
  <c r="G104" i="25"/>
  <c r="E136" i="25"/>
  <c r="E105" i="25"/>
  <c r="G105" i="25"/>
  <c r="E137" i="25"/>
  <c r="E106" i="25"/>
  <c r="G106" i="25"/>
  <c r="E138" i="25"/>
  <c r="E107" i="25"/>
  <c r="G107" i="25"/>
  <c r="E139" i="25"/>
  <c r="E108" i="25"/>
  <c r="G108" i="25"/>
  <c r="E140" i="25"/>
  <c r="E109" i="25"/>
  <c r="G109" i="25"/>
  <c r="E141" i="25"/>
  <c r="E110" i="25"/>
  <c r="G110" i="25"/>
  <c r="E142" i="25"/>
  <c r="E111" i="25"/>
  <c r="G111" i="25"/>
  <c r="E143" i="25"/>
  <c r="E112" i="25"/>
  <c r="G112" i="25"/>
  <c r="E144" i="25"/>
  <c r="E113" i="25"/>
  <c r="G113" i="25"/>
  <c r="E145" i="25"/>
  <c r="E114" i="25"/>
  <c r="G114" i="25"/>
  <c r="E146" i="25"/>
  <c r="E115" i="25"/>
  <c r="G115" i="25"/>
  <c r="E147" i="25"/>
  <c r="E116" i="25"/>
  <c r="G116" i="25"/>
  <c r="E148" i="25"/>
  <c r="E122" i="25"/>
  <c r="E121" i="25"/>
  <c r="E199" i="22"/>
  <c r="F199" i="22"/>
  <c r="E200" i="22"/>
  <c r="F200" i="22"/>
  <c r="E201" i="22"/>
  <c r="F201" i="22"/>
  <c r="E202" i="22"/>
  <c r="F202" i="22"/>
  <c r="E203" i="22"/>
  <c r="F203" i="22"/>
  <c r="E204" i="22"/>
  <c r="F204" i="22"/>
  <c r="E205" i="22"/>
  <c r="F205" i="22"/>
  <c r="E206" i="22"/>
  <c r="F206" i="22"/>
  <c r="E207" i="22"/>
  <c r="F207" i="22"/>
  <c r="E208" i="22"/>
  <c r="F208" i="22"/>
  <c r="E209" i="22"/>
  <c r="F209" i="22"/>
  <c r="E210" i="22"/>
  <c r="F210" i="22"/>
  <c r="E211" i="22"/>
  <c r="F211" i="22"/>
  <c r="E212" i="22"/>
  <c r="F212" i="22"/>
  <c r="E213" i="22"/>
  <c r="F213" i="22"/>
  <c r="E214" i="22"/>
  <c r="F214" i="22"/>
  <c r="E215" i="22"/>
  <c r="F215" i="22"/>
  <c r="H263" i="22"/>
  <c r="I263" i="22"/>
  <c r="H275" i="22"/>
  <c r="I275" i="22"/>
  <c r="H272" i="22"/>
  <c r="I272" i="22"/>
  <c r="H265" i="22"/>
  <c r="I265" i="22"/>
  <c r="H273" i="22"/>
  <c r="I273" i="22"/>
  <c r="H264" i="22"/>
  <c r="I264" i="22"/>
  <c r="H274" i="22"/>
  <c r="I274" i="22"/>
  <c r="H262" i="22"/>
  <c r="H278" i="22"/>
  <c r="I278" i="22"/>
  <c r="H271" i="22"/>
  <c r="I271" i="22"/>
  <c r="H267" i="22"/>
  <c r="I267" i="22"/>
  <c r="H268" i="22"/>
  <c r="I268" i="22"/>
  <c r="H276" i="22"/>
  <c r="I276" i="22"/>
  <c r="H269" i="22"/>
  <c r="I269" i="22"/>
  <c r="H277" i="22"/>
  <c r="I277" i="22"/>
  <c r="H270" i="22"/>
  <c r="I270" i="22"/>
  <c r="E230" i="22"/>
  <c r="F230" i="22"/>
  <c r="E231" i="22"/>
  <c r="F231" i="22"/>
  <c r="E232" i="22"/>
  <c r="F232" i="22"/>
  <c r="E233" i="22"/>
  <c r="F233" i="22"/>
  <c r="E234" i="22"/>
  <c r="F234" i="22"/>
  <c r="E235" i="22"/>
  <c r="F235" i="22"/>
  <c r="E236" i="22"/>
  <c r="F236" i="22"/>
  <c r="E237" i="22"/>
  <c r="F237" i="22"/>
  <c r="E238" i="22"/>
  <c r="F238" i="22"/>
  <c r="E239" i="22"/>
  <c r="F239" i="22"/>
  <c r="E240" i="22"/>
  <c r="F240" i="22"/>
  <c r="E241" i="22"/>
  <c r="F241" i="22"/>
  <c r="E242" i="22"/>
  <c r="F242" i="22"/>
  <c r="E243" i="22"/>
  <c r="F243" i="22"/>
  <c r="E244" i="22"/>
  <c r="F244" i="22"/>
  <c r="E245" i="22"/>
  <c r="F245" i="22"/>
  <c r="E246" i="22"/>
  <c r="F246" i="22"/>
  <c r="E229" i="22"/>
  <c r="D162" i="22"/>
  <c r="H241" i="26"/>
  <c r="H242" i="26"/>
  <c r="H229" i="26"/>
  <c r="H233" i="26"/>
  <c r="H230" i="26"/>
  <c r="H236" i="26"/>
  <c r="H234" i="26"/>
  <c r="H235" i="26"/>
  <c r="H226" i="26"/>
  <c r="H228" i="26"/>
  <c r="H231" i="26"/>
  <c r="H238" i="26"/>
  <c r="H227" i="26"/>
  <c r="H240" i="26"/>
  <c r="H237" i="26"/>
  <c r="H239" i="26"/>
  <c r="H232" i="26"/>
  <c r="E111" i="26"/>
  <c r="E113" i="26"/>
  <c r="E115" i="26"/>
  <c r="E117" i="26"/>
  <c r="E119" i="26"/>
  <c r="E121" i="26"/>
  <c r="E123" i="26"/>
  <c r="E125" i="26"/>
  <c r="E127" i="26"/>
  <c r="E110" i="26"/>
  <c r="E112" i="26"/>
  <c r="E114" i="26"/>
  <c r="E116" i="26"/>
  <c r="E118" i="26"/>
  <c r="E120" i="26"/>
  <c r="E122" i="26"/>
  <c r="E124" i="26"/>
  <c r="E126" i="26"/>
  <c r="H68" i="26"/>
  <c r="H71" i="26"/>
  <c r="I71" i="26"/>
  <c r="D26" i="26"/>
  <c r="H75" i="26"/>
  <c r="H79" i="26"/>
  <c r="H83" i="26"/>
  <c r="H76" i="26"/>
  <c r="I76" i="26"/>
  <c r="D31" i="26"/>
  <c r="H80" i="26"/>
  <c r="I80" i="26"/>
  <c r="D35" i="26"/>
  <c r="H72" i="26"/>
  <c r="I72" i="26"/>
  <c r="D27" i="26"/>
  <c r="H74" i="26"/>
  <c r="H84" i="26"/>
  <c r="I84" i="26"/>
  <c r="D39" i="26"/>
  <c r="H69" i="26"/>
  <c r="H73" i="26"/>
  <c r="I73" i="26"/>
  <c r="D28" i="26"/>
  <c r="H77" i="26"/>
  <c r="I77" i="26"/>
  <c r="D32" i="26"/>
  <c r="H81" i="26"/>
  <c r="I81" i="26"/>
  <c r="D36" i="26"/>
  <c r="H85" i="26"/>
  <c r="I85" i="26"/>
  <c r="D40" i="26"/>
  <c r="H78" i="26"/>
  <c r="H70" i="26"/>
  <c r="H82" i="26"/>
  <c r="I82" i="26"/>
  <c r="D37" i="26"/>
  <c r="I78" i="26"/>
  <c r="D33" i="26"/>
  <c r="I74" i="26"/>
  <c r="D29" i="26"/>
  <c r="I69" i="26"/>
  <c r="D24" i="26"/>
  <c r="I83" i="26"/>
  <c r="D38" i="26"/>
  <c r="I79" i="26"/>
  <c r="D34" i="26"/>
  <c r="I75" i="26"/>
  <c r="D30" i="26"/>
  <c r="I70" i="26"/>
  <c r="D25" i="26"/>
  <c r="E128" i="11"/>
  <c r="E113" i="11"/>
  <c r="E121" i="11"/>
  <c r="E120" i="11"/>
  <c r="E122" i="11"/>
  <c r="E119" i="11"/>
  <c r="E123" i="11"/>
  <c r="E112" i="11"/>
  <c r="E111" i="11"/>
  <c r="E116" i="11"/>
  <c r="E124" i="11"/>
  <c r="E117" i="11"/>
  <c r="E125" i="11"/>
  <c r="E126" i="11"/>
  <c r="E115" i="11"/>
  <c r="E127" i="11"/>
  <c r="E118" i="11"/>
  <c r="E114" i="11"/>
  <c r="E140" i="11"/>
  <c r="E141" i="11"/>
  <c r="E151" i="11"/>
  <c r="E152" i="11"/>
  <c r="E149" i="11"/>
  <c r="E156" i="11"/>
  <c r="E144" i="11"/>
  <c r="E146" i="11"/>
  <c r="E147" i="11"/>
  <c r="E157" i="11"/>
  <c r="E145" i="11"/>
  <c r="E150" i="11"/>
  <c r="E143" i="11"/>
  <c r="E154" i="11"/>
  <c r="E142" i="11"/>
  <c r="E148" i="11"/>
  <c r="E155" i="11"/>
  <c r="E153" i="11"/>
  <c r="G169" i="11"/>
  <c r="G170" i="11"/>
  <c r="H170" i="11"/>
  <c r="D21" i="11"/>
  <c r="E21" i="11"/>
  <c r="G171" i="11"/>
  <c r="H171" i="11"/>
  <c r="D22" i="11"/>
  <c r="E22" i="11"/>
  <c r="G172" i="11"/>
  <c r="H172" i="11"/>
  <c r="D23" i="11"/>
  <c r="E23" i="11"/>
  <c r="G173" i="11"/>
  <c r="H173" i="11"/>
  <c r="D24" i="11"/>
  <c r="E24" i="11"/>
  <c r="G174" i="11"/>
  <c r="H174" i="11"/>
  <c r="D25" i="11"/>
  <c r="E25" i="11"/>
  <c r="G185" i="11"/>
  <c r="H185" i="11"/>
  <c r="D36" i="11"/>
  <c r="E36" i="11"/>
  <c r="G177" i="11"/>
  <c r="H177" i="11"/>
  <c r="D28" i="11"/>
  <c r="E28" i="11"/>
  <c r="G186" i="11"/>
  <c r="H186" i="11"/>
  <c r="D37" i="11"/>
  <c r="E37" i="11"/>
  <c r="G178" i="11"/>
  <c r="H178" i="11"/>
  <c r="D29" i="11"/>
  <c r="E29" i="11"/>
  <c r="G183" i="11"/>
  <c r="H183" i="11"/>
  <c r="D34" i="11"/>
  <c r="E34" i="11"/>
  <c r="G179" i="11"/>
  <c r="H179" i="11"/>
  <c r="D30" i="11"/>
  <c r="E30" i="11"/>
  <c r="G175" i="11"/>
  <c r="H175" i="11"/>
  <c r="D26" i="11"/>
  <c r="E26" i="11"/>
  <c r="G184" i="11"/>
  <c r="H184" i="11"/>
  <c r="D35" i="11"/>
  <c r="E35" i="11"/>
  <c r="G180" i="11"/>
  <c r="H180" i="11"/>
  <c r="D31" i="11"/>
  <c r="E31" i="11"/>
  <c r="G176" i="11"/>
  <c r="H176" i="11"/>
  <c r="D27" i="11"/>
  <c r="E27" i="11"/>
  <c r="G181" i="11"/>
  <c r="H181" i="11"/>
  <c r="D32" i="11"/>
  <c r="E32" i="11"/>
  <c r="G182" i="11"/>
  <c r="H182" i="11"/>
  <c r="D33" i="11"/>
  <c r="E33" i="11"/>
  <c r="E150" i="12"/>
  <c r="E139" i="12"/>
  <c r="E146" i="12"/>
  <c r="E141" i="12"/>
  <c r="E144" i="12"/>
  <c r="E140" i="12"/>
  <c r="E145" i="12"/>
  <c r="E142" i="12"/>
  <c r="E152" i="12"/>
  <c r="E135" i="12"/>
  <c r="E149" i="12"/>
  <c r="E147" i="12"/>
  <c r="E137" i="12"/>
  <c r="E138" i="12"/>
  <c r="E143" i="12"/>
  <c r="E151" i="12"/>
  <c r="E136" i="12"/>
  <c r="E148" i="12"/>
  <c r="E65" i="12"/>
  <c r="E73" i="12"/>
  <c r="E64" i="12"/>
  <c r="E72" i="12"/>
  <c r="E60" i="12"/>
  <c r="E67" i="12"/>
  <c r="E75" i="12"/>
  <c r="E66" i="12"/>
  <c r="E74" i="12"/>
  <c r="E61" i="12"/>
  <c r="E69" i="12"/>
  <c r="E77" i="12"/>
  <c r="E68" i="12"/>
  <c r="E76" i="12"/>
  <c r="E63" i="12"/>
  <c r="E71" i="12"/>
  <c r="E62" i="12"/>
  <c r="E70" i="12"/>
  <c r="E79" i="12"/>
  <c r="G82" i="12"/>
  <c r="E107" i="12"/>
  <c r="E113" i="12"/>
  <c r="E114" i="12"/>
  <c r="E115" i="12"/>
  <c r="E110" i="12"/>
  <c r="E116" i="12"/>
  <c r="E120" i="12"/>
  <c r="E117" i="12"/>
  <c r="E121" i="12"/>
  <c r="E111" i="12"/>
  <c r="E109" i="12"/>
  <c r="E108" i="12"/>
  <c r="E106" i="12"/>
  <c r="E122" i="12"/>
  <c r="E105" i="12"/>
  <c r="E112" i="12"/>
  <c r="E118" i="12"/>
  <c r="E119" i="12"/>
  <c r="E162" i="14"/>
  <c r="D189" i="14"/>
  <c r="D38" i="14"/>
  <c r="E38" i="14"/>
  <c r="F127" i="14"/>
  <c r="D33" i="14"/>
  <c r="E33" i="14"/>
  <c r="F118" i="14"/>
  <c r="D24" i="14"/>
  <c r="E24" i="14"/>
  <c r="F125" i="14"/>
  <c r="D31" i="14"/>
  <c r="E31" i="14"/>
  <c r="F122" i="14"/>
  <c r="D28" i="14"/>
  <c r="E28" i="14"/>
  <c r="F123" i="14"/>
  <c r="D29" i="14"/>
  <c r="E29" i="14"/>
  <c r="F126" i="14"/>
  <c r="D32" i="14"/>
  <c r="E32" i="14"/>
  <c r="F121" i="14"/>
  <c r="D27" i="14"/>
  <c r="E27" i="14"/>
  <c r="F130" i="14"/>
  <c r="D36" i="14"/>
  <c r="E36" i="14"/>
  <c r="F119" i="14"/>
  <c r="D25" i="14"/>
  <c r="E25" i="14"/>
  <c r="F120" i="14"/>
  <c r="D26" i="14"/>
  <c r="E26" i="14"/>
  <c r="F117" i="14"/>
  <c r="D23" i="14"/>
  <c r="E23" i="14"/>
  <c r="F128" i="14"/>
  <c r="D34" i="14"/>
  <c r="E34" i="14"/>
  <c r="F131" i="14"/>
  <c r="D37" i="14"/>
  <c r="E37" i="14"/>
  <c r="F116" i="14"/>
  <c r="D22" i="14"/>
  <c r="E22" i="14"/>
  <c r="F129" i="14"/>
  <c r="D35" i="14"/>
  <c r="E35" i="14"/>
  <c r="F124" i="14"/>
  <c r="D30" i="14"/>
  <c r="E30" i="14"/>
  <c r="E104" i="14"/>
  <c r="E103" i="14"/>
  <c r="E102" i="14"/>
  <c r="H189" i="15"/>
  <c r="E89" i="15"/>
  <c r="G73" i="15"/>
  <c r="H73" i="15"/>
  <c r="D26" i="15"/>
  <c r="E26" i="15"/>
  <c r="G71" i="15"/>
  <c r="H71" i="15"/>
  <c r="D24" i="15"/>
  <c r="E24" i="15"/>
  <c r="G79" i="15"/>
  <c r="H79" i="15"/>
  <c r="D32" i="15"/>
  <c r="E32" i="15"/>
  <c r="G75" i="15"/>
  <c r="H75" i="15"/>
  <c r="D28" i="15"/>
  <c r="E28" i="15"/>
  <c r="G70" i="15"/>
  <c r="H70" i="15"/>
  <c r="D23" i="15"/>
  <c r="E23" i="15"/>
  <c r="G83" i="15"/>
  <c r="H83" i="15"/>
  <c r="D36" i="15"/>
  <c r="E36" i="15"/>
  <c r="G72" i="15"/>
  <c r="H72" i="15"/>
  <c r="D25" i="15"/>
  <c r="E25" i="15"/>
  <c r="G77" i="15"/>
  <c r="H77" i="15"/>
  <c r="D30" i="15"/>
  <c r="E30" i="15"/>
  <c r="G85" i="15"/>
  <c r="H85" i="15"/>
  <c r="D38" i="15"/>
  <c r="E38" i="15"/>
  <c r="G74" i="15"/>
  <c r="H74" i="15"/>
  <c r="D27" i="15"/>
  <c r="E27" i="15"/>
  <c r="G82" i="15"/>
  <c r="H82" i="15"/>
  <c r="D35" i="15"/>
  <c r="E35" i="15"/>
  <c r="G76" i="15"/>
  <c r="H76" i="15"/>
  <c r="D29" i="15"/>
  <c r="E29" i="15"/>
  <c r="G80" i="15"/>
  <c r="H80" i="15"/>
  <c r="D33" i="15"/>
  <c r="E33" i="15"/>
  <c r="G84" i="15"/>
  <c r="H84" i="15"/>
  <c r="D37" i="15"/>
  <c r="E37" i="15"/>
  <c r="G69" i="15"/>
  <c r="G78" i="15"/>
  <c r="H78" i="15"/>
  <c r="D31" i="15"/>
  <c r="E31" i="15"/>
  <c r="G86" i="15"/>
  <c r="H86" i="15"/>
  <c r="D39" i="15"/>
  <c r="E39" i="15"/>
  <c r="G81" i="15"/>
  <c r="H81" i="15"/>
  <c r="D34" i="15"/>
  <c r="E34" i="15"/>
  <c r="E123" i="25"/>
  <c r="G123" i="25"/>
  <c r="D152" i="25"/>
  <c r="G100" i="25"/>
  <c r="E118" i="25"/>
  <c r="E124" i="25"/>
  <c r="F218" i="25"/>
  <c r="G218" i="25"/>
  <c r="D247" i="25"/>
  <c r="E213" i="25"/>
  <c r="E219" i="25"/>
  <c r="G195" i="25"/>
  <c r="F213" i="25"/>
  <c r="F219" i="25"/>
  <c r="F198" i="22"/>
  <c r="E216" i="22"/>
  <c r="F216" i="22"/>
  <c r="J270" i="22"/>
  <c r="F229" i="22"/>
  <c r="E247" i="22"/>
  <c r="F247" i="22"/>
  <c r="G237" i="22"/>
  <c r="H280" i="22"/>
  <c r="I280" i="22"/>
  <c r="I262" i="22"/>
  <c r="D142" i="22"/>
  <c r="D150" i="22"/>
  <c r="D151" i="22"/>
  <c r="D152" i="22"/>
  <c r="D153" i="22"/>
  <c r="D154" i="22"/>
  <c r="D155" i="22"/>
  <c r="D156" i="22"/>
  <c r="D157" i="22"/>
  <c r="D158" i="22"/>
  <c r="D159" i="22"/>
  <c r="D143" i="22"/>
  <c r="D144" i="22"/>
  <c r="D145" i="22"/>
  <c r="D146" i="22"/>
  <c r="D147" i="22"/>
  <c r="D148" i="22"/>
  <c r="D149" i="22"/>
  <c r="H243" i="26"/>
  <c r="E128" i="26"/>
  <c r="E34" i="10"/>
  <c r="E37" i="26"/>
  <c r="C84" i="10"/>
  <c r="E22" i="10"/>
  <c r="E25" i="26"/>
  <c r="C72" i="10"/>
  <c r="E31" i="10"/>
  <c r="E34" i="26"/>
  <c r="C81" i="10"/>
  <c r="E21" i="10"/>
  <c r="E24" i="26"/>
  <c r="C71" i="10"/>
  <c r="E30" i="10"/>
  <c r="E33" i="26"/>
  <c r="C80" i="10"/>
  <c r="C83" i="10"/>
  <c r="E33" i="10"/>
  <c r="E36" i="26"/>
  <c r="C75" i="10"/>
  <c r="E25" i="10"/>
  <c r="E28" i="26"/>
  <c r="E36" i="10"/>
  <c r="E39" i="26"/>
  <c r="C86" i="10"/>
  <c r="E24" i="10"/>
  <c r="E27" i="26"/>
  <c r="C74" i="10"/>
  <c r="C78" i="10"/>
  <c r="E28" i="10"/>
  <c r="E31" i="26"/>
  <c r="C73" i="10"/>
  <c r="E23" i="10"/>
  <c r="E26" i="26"/>
  <c r="E27" i="10"/>
  <c r="E30" i="26"/>
  <c r="C77" i="10"/>
  <c r="E35" i="10"/>
  <c r="E38" i="26"/>
  <c r="C85" i="10"/>
  <c r="E29" i="26"/>
  <c r="C76" i="10"/>
  <c r="E26" i="10"/>
  <c r="C87" i="10"/>
  <c r="E37" i="10"/>
  <c r="E40" i="26"/>
  <c r="C79" i="10"/>
  <c r="E29" i="10"/>
  <c r="E32" i="26"/>
  <c r="C82" i="10"/>
  <c r="E32" i="10"/>
  <c r="E35" i="26"/>
  <c r="H89" i="26"/>
  <c r="I68" i="26"/>
  <c r="E129" i="11"/>
  <c r="E158" i="11"/>
  <c r="H169" i="11"/>
  <c r="G187" i="11"/>
  <c r="E153" i="12"/>
  <c r="E123" i="12"/>
  <c r="G70" i="12"/>
  <c r="H70" i="12"/>
  <c r="D31" i="12"/>
  <c r="G71" i="12"/>
  <c r="H71" i="12"/>
  <c r="D32" i="12"/>
  <c r="G75" i="12"/>
  <c r="G73" i="12"/>
  <c r="H73" i="12"/>
  <c r="D34" i="12"/>
  <c r="G72" i="12"/>
  <c r="H72" i="12"/>
  <c r="D33" i="12"/>
  <c r="G66" i="12"/>
  <c r="H66" i="12"/>
  <c r="D27" i="12"/>
  <c r="G77" i="12"/>
  <c r="H77" i="12"/>
  <c r="D38" i="12"/>
  <c r="G62" i="12"/>
  <c r="G74" i="12"/>
  <c r="G60" i="12"/>
  <c r="G65" i="12"/>
  <c r="G67" i="12"/>
  <c r="H67" i="12"/>
  <c r="D28" i="12"/>
  <c r="G69" i="12"/>
  <c r="G64" i="12"/>
  <c r="G68" i="12"/>
  <c r="G61" i="12"/>
  <c r="H61" i="12"/>
  <c r="D22" i="12"/>
  <c r="G76" i="12"/>
  <c r="H76" i="12"/>
  <c r="D37" i="12"/>
  <c r="G63" i="12"/>
  <c r="H62" i="12"/>
  <c r="D23" i="12"/>
  <c r="H63" i="12"/>
  <c r="D24" i="12"/>
  <c r="H68" i="12"/>
  <c r="D29" i="12"/>
  <c r="H69" i="12"/>
  <c r="D30" i="12"/>
  <c r="H74" i="12"/>
  <c r="D35" i="12"/>
  <c r="H75" i="12"/>
  <c r="D36" i="12"/>
  <c r="E80" i="12"/>
  <c r="H60" i="12"/>
  <c r="H64" i="12"/>
  <c r="D25" i="12"/>
  <c r="H65" i="12"/>
  <c r="D26" i="12"/>
  <c r="F133" i="14"/>
  <c r="G89" i="15"/>
  <c r="H69" i="15"/>
  <c r="D227" i="25"/>
  <c r="D228" i="25"/>
  <c r="F228" i="25"/>
  <c r="D232" i="25"/>
  <c r="F232" i="25"/>
  <c r="D229" i="25"/>
  <c r="F229" i="25"/>
  <c r="D233" i="25"/>
  <c r="F233" i="25"/>
  <c r="D237" i="25"/>
  <c r="F237" i="25"/>
  <c r="D241" i="25"/>
  <c r="F241" i="25"/>
  <c r="D236" i="25"/>
  <c r="F236" i="25"/>
  <c r="D240" i="25"/>
  <c r="F240" i="25"/>
  <c r="D244" i="25"/>
  <c r="F244" i="25"/>
  <c r="D230" i="25"/>
  <c r="F230" i="25"/>
  <c r="D234" i="25"/>
  <c r="F234" i="25"/>
  <c r="D231" i="25"/>
  <c r="F231" i="25"/>
  <c r="D235" i="25"/>
  <c r="F235" i="25"/>
  <c r="D239" i="25"/>
  <c r="F239" i="25"/>
  <c r="D243" i="25"/>
  <c r="F243" i="25"/>
  <c r="D238" i="25"/>
  <c r="F238" i="25"/>
  <c r="D242" i="25"/>
  <c r="F242" i="25"/>
  <c r="E132" i="25"/>
  <c r="E150" i="25"/>
  <c r="G118" i="25"/>
  <c r="E227" i="25"/>
  <c r="E245" i="25"/>
  <c r="G213" i="25"/>
  <c r="D139" i="25"/>
  <c r="F139" i="25"/>
  <c r="D29" i="25"/>
  <c r="D136" i="25"/>
  <c r="F136" i="25"/>
  <c r="D26" i="25"/>
  <c r="D144" i="25"/>
  <c r="F144" i="25"/>
  <c r="D34" i="25"/>
  <c r="D148" i="25"/>
  <c r="F148" i="25"/>
  <c r="D38" i="25"/>
  <c r="D143" i="25"/>
  <c r="F143" i="25"/>
  <c r="D33" i="25"/>
  <c r="D147" i="25"/>
  <c r="F147" i="25"/>
  <c r="D37" i="25"/>
  <c r="D133" i="25"/>
  <c r="F133" i="25"/>
  <c r="D23" i="25"/>
  <c r="D140" i="25"/>
  <c r="F140" i="25"/>
  <c r="D30" i="25"/>
  <c r="D146" i="25"/>
  <c r="F146" i="25"/>
  <c r="D36" i="25"/>
  <c r="D141" i="25"/>
  <c r="F141" i="25"/>
  <c r="D31" i="25"/>
  <c r="D145" i="25"/>
  <c r="F145" i="25"/>
  <c r="D35" i="25"/>
  <c r="D149" i="25"/>
  <c r="F149" i="25"/>
  <c r="D39" i="25"/>
  <c r="D137" i="25"/>
  <c r="F137" i="25"/>
  <c r="D27" i="25"/>
  <c r="D134" i="25"/>
  <c r="F134" i="25"/>
  <c r="D24" i="25"/>
  <c r="D138" i="25"/>
  <c r="F138" i="25"/>
  <c r="D28" i="25"/>
  <c r="D142" i="25"/>
  <c r="F142" i="25"/>
  <c r="D32" i="25"/>
  <c r="D135" i="25"/>
  <c r="F135" i="25"/>
  <c r="D25" i="25"/>
  <c r="D132" i="25"/>
  <c r="D30" i="22"/>
  <c r="E148" i="22"/>
  <c r="D28" i="22"/>
  <c r="E146" i="22"/>
  <c r="D26" i="22"/>
  <c r="E144" i="22"/>
  <c r="D41" i="22"/>
  <c r="E159" i="22"/>
  <c r="D39" i="22"/>
  <c r="E157" i="22"/>
  <c r="D37" i="22"/>
  <c r="E155" i="22"/>
  <c r="D35" i="22"/>
  <c r="E153" i="22"/>
  <c r="D33" i="22"/>
  <c r="E151" i="22"/>
  <c r="D160" i="22"/>
  <c r="E160" i="22"/>
  <c r="E142" i="22"/>
  <c r="E149" i="22"/>
  <c r="D31" i="22"/>
  <c r="E147" i="22"/>
  <c r="D29" i="22"/>
  <c r="E145" i="22"/>
  <c r="D27" i="22"/>
  <c r="E143" i="22"/>
  <c r="D25" i="22"/>
  <c r="E158" i="22"/>
  <c r="D40" i="22"/>
  <c r="E156" i="22"/>
  <c r="D38" i="22"/>
  <c r="E154" i="22"/>
  <c r="D36" i="22"/>
  <c r="E152" i="22"/>
  <c r="D34" i="22"/>
  <c r="E150" i="22"/>
  <c r="F150" i="22"/>
  <c r="D32" i="22"/>
  <c r="I89" i="26"/>
  <c r="D23" i="26"/>
  <c r="H187" i="11"/>
  <c r="D20" i="11"/>
  <c r="E22" i="12"/>
  <c r="E28" i="12"/>
  <c r="E27" i="12"/>
  <c r="E34" i="12"/>
  <c r="E32" i="12"/>
  <c r="E37" i="12"/>
  <c r="E38" i="12"/>
  <c r="E33" i="12"/>
  <c r="E31" i="12"/>
  <c r="E25" i="12"/>
  <c r="E35" i="12"/>
  <c r="E29" i="12"/>
  <c r="E23" i="12"/>
  <c r="E26" i="12"/>
  <c r="D21" i="12"/>
  <c r="H80" i="12"/>
  <c r="E36" i="12"/>
  <c r="E30" i="12"/>
  <c r="E24" i="12"/>
  <c r="G80" i="12"/>
  <c r="E21" i="14"/>
  <c r="D39" i="14"/>
  <c r="D22" i="15"/>
  <c r="H89" i="15"/>
  <c r="F132" i="25"/>
  <c r="D150" i="25"/>
  <c r="E32" i="25"/>
  <c r="D34" i="23"/>
  <c r="E34" i="23"/>
  <c r="E24" i="25"/>
  <c r="D26" i="23"/>
  <c r="E26" i="23"/>
  <c r="E39" i="25"/>
  <c r="D41" i="23"/>
  <c r="E41" i="23"/>
  <c r="E31" i="25"/>
  <c r="D33" i="23"/>
  <c r="E33" i="23"/>
  <c r="E30" i="25"/>
  <c r="D32" i="23"/>
  <c r="E32" i="23"/>
  <c r="E37" i="25"/>
  <c r="D39" i="23"/>
  <c r="E39" i="23"/>
  <c r="E38" i="25"/>
  <c r="D40" i="23"/>
  <c r="E40" i="23"/>
  <c r="E26" i="25"/>
  <c r="D28" i="23"/>
  <c r="E28" i="23"/>
  <c r="D23" i="2"/>
  <c r="E23" i="2"/>
  <c r="D10" i="2"/>
  <c r="E10" i="2"/>
  <c r="E25" i="25"/>
  <c r="D27" i="23"/>
  <c r="E27" i="23"/>
  <c r="E28" i="25"/>
  <c r="D30" i="23"/>
  <c r="E30" i="23"/>
  <c r="E27" i="25"/>
  <c r="D29" i="23"/>
  <c r="E29" i="23"/>
  <c r="E35" i="25"/>
  <c r="D37" i="23"/>
  <c r="E37" i="23"/>
  <c r="E36" i="25"/>
  <c r="D38" i="23"/>
  <c r="E38" i="23"/>
  <c r="E23" i="25"/>
  <c r="D25" i="23"/>
  <c r="E25" i="23"/>
  <c r="E33" i="25"/>
  <c r="D35" i="23"/>
  <c r="E35" i="23"/>
  <c r="E34" i="25"/>
  <c r="D36" i="23"/>
  <c r="E36" i="23"/>
  <c r="E29" i="25"/>
  <c r="D31" i="23"/>
  <c r="E31" i="23"/>
  <c r="F227" i="25"/>
  <c r="F245" i="25"/>
  <c r="D245" i="25"/>
  <c r="D42" i="22"/>
  <c r="D6" i="22"/>
  <c r="E34" i="22"/>
  <c r="E38" i="22"/>
  <c r="E25" i="22"/>
  <c r="E29" i="22"/>
  <c r="E24" i="22"/>
  <c r="E32" i="22"/>
  <c r="E36" i="22"/>
  <c r="E40" i="22"/>
  <c r="E27" i="22"/>
  <c r="E31" i="22"/>
  <c r="E33" i="22"/>
  <c r="E35" i="22"/>
  <c r="E37" i="22"/>
  <c r="E39" i="22"/>
  <c r="E41" i="22"/>
  <c r="E26" i="22"/>
  <c r="E28" i="22"/>
  <c r="E30" i="22"/>
  <c r="D41" i="26"/>
  <c r="E23" i="26"/>
  <c r="C70" i="10"/>
  <c r="E20" i="11"/>
  <c r="D38" i="11"/>
  <c r="E21" i="12"/>
  <c r="D39" i="12"/>
  <c r="E39" i="14"/>
  <c r="B6" i="14"/>
  <c r="D40" i="15"/>
  <c r="E22" i="15"/>
  <c r="D14" i="2"/>
  <c r="E14" i="2"/>
  <c r="D19" i="2"/>
  <c r="E19" i="2"/>
  <c r="D15" i="2"/>
  <c r="E15" i="2"/>
  <c r="D11" i="2"/>
  <c r="E11" i="2"/>
  <c r="D22" i="2"/>
  <c r="E22" i="2"/>
  <c r="D18" i="2"/>
  <c r="E18" i="2"/>
  <c r="D9" i="2"/>
  <c r="E9" i="2"/>
  <c r="D12" i="2"/>
  <c r="E12" i="2"/>
  <c r="D25" i="2"/>
  <c r="E25" i="2"/>
  <c r="D21" i="2"/>
  <c r="E21" i="2"/>
  <c r="D17" i="2"/>
  <c r="E17" i="2"/>
  <c r="F150" i="25"/>
  <c r="D22" i="25"/>
  <c r="D13" i="2"/>
  <c r="E13" i="2"/>
  <c r="D24" i="2"/>
  <c r="E24" i="2"/>
  <c r="D20" i="2"/>
  <c r="E20" i="2"/>
  <c r="D16" i="2"/>
  <c r="E16" i="2"/>
  <c r="J30" i="22"/>
  <c r="J28" i="22"/>
  <c r="J26" i="22"/>
  <c r="J41" i="22"/>
  <c r="J39" i="22"/>
  <c r="J37" i="22"/>
  <c r="J35" i="22"/>
  <c r="J33" i="22"/>
  <c r="J31" i="22"/>
  <c r="J27" i="22"/>
  <c r="J40" i="22"/>
  <c r="J36" i="22"/>
  <c r="J32" i="22"/>
  <c r="J24" i="22"/>
  <c r="J34" i="22"/>
  <c r="J29" i="22"/>
  <c r="J25" i="22"/>
  <c r="J38" i="22"/>
  <c r="E42" i="22"/>
  <c r="C88" i="10"/>
  <c r="D38" i="10"/>
  <c r="B6" i="10"/>
  <c r="E20" i="10"/>
  <c r="H52" i="23"/>
  <c r="E41" i="26"/>
  <c r="B6" i="11"/>
  <c r="E38" i="11"/>
  <c r="E39" i="12"/>
  <c r="E6" i="12"/>
  <c r="D6" i="14"/>
  <c r="D9" i="21"/>
  <c r="F34" i="14"/>
  <c r="G34" i="14"/>
  <c r="F32" i="14"/>
  <c r="G32" i="14"/>
  <c r="F23" i="14"/>
  <c r="G23" i="14"/>
  <c r="F27" i="14"/>
  <c r="G27" i="14"/>
  <c r="F31" i="14"/>
  <c r="G31" i="14"/>
  <c r="F35" i="14"/>
  <c r="G35" i="14"/>
  <c r="F22" i="14"/>
  <c r="G22" i="14"/>
  <c r="F30" i="14"/>
  <c r="G30" i="14"/>
  <c r="F38" i="14"/>
  <c r="G38" i="14"/>
  <c r="F28" i="14"/>
  <c r="G28" i="14"/>
  <c r="F36" i="14"/>
  <c r="G36" i="14"/>
  <c r="F21" i="14"/>
  <c r="G21" i="14"/>
  <c r="F25" i="14"/>
  <c r="G25" i="14"/>
  <c r="F29" i="14"/>
  <c r="G29" i="14"/>
  <c r="F33" i="14"/>
  <c r="G33" i="14"/>
  <c r="F37" i="14"/>
  <c r="G37" i="14"/>
  <c r="F26" i="14"/>
  <c r="G26" i="14"/>
  <c r="F24" i="14"/>
  <c r="G24" i="14"/>
  <c r="F39" i="14"/>
  <c r="B6" i="15"/>
  <c r="E40" i="15"/>
  <c r="D40" i="25"/>
  <c r="E22" i="25"/>
  <c r="D24" i="23"/>
  <c r="F25" i="22"/>
  <c r="G25" i="22"/>
  <c r="F27" i="22"/>
  <c r="G27" i="22"/>
  <c r="F29" i="22"/>
  <c r="G29" i="22"/>
  <c r="F31" i="22"/>
  <c r="G31" i="22"/>
  <c r="F34" i="22"/>
  <c r="G34" i="22"/>
  <c r="F36" i="22"/>
  <c r="G36" i="22"/>
  <c r="F38" i="22"/>
  <c r="G38" i="22"/>
  <c r="F40" i="22"/>
  <c r="G40" i="22"/>
  <c r="F24" i="22"/>
  <c r="G24" i="22"/>
  <c r="F26" i="22"/>
  <c r="G26" i="22"/>
  <c r="F28" i="22"/>
  <c r="G28" i="22"/>
  <c r="F30" i="22"/>
  <c r="G30" i="22"/>
  <c r="F32" i="22"/>
  <c r="G32" i="22"/>
  <c r="H32" i="22"/>
  <c r="F33" i="22"/>
  <c r="G33" i="22"/>
  <c r="F35" i="22"/>
  <c r="G35" i="22"/>
  <c r="F37" i="22"/>
  <c r="G37" i="22"/>
  <c r="F39" i="22"/>
  <c r="G39" i="22"/>
  <c r="F41" i="22"/>
  <c r="G41" i="22"/>
  <c r="F42" i="22"/>
  <c r="F24" i="26"/>
  <c r="G24" i="26"/>
  <c r="F26" i="26"/>
  <c r="G26" i="26"/>
  <c r="F28" i="26"/>
  <c r="G28" i="26"/>
  <c r="F30" i="26"/>
  <c r="G30" i="26"/>
  <c r="F32" i="26"/>
  <c r="G32" i="26"/>
  <c r="F34" i="26"/>
  <c r="G34" i="26"/>
  <c r="F36" i="26"/>
  <c r="G36" i="26"/>
  <c r="F38" i="26"/>
  <c r="G38" i="26"/>
  <c r="F40" i="26"/>
  <c r="G40" i="26"/>
  <c r="F23" i="26"/>
  <c r="G23" i="26"/>
  <c r="F25" i="26"/>
  <c r="G25" i="26"/>
  <c r="F27" i="26"/>
  <c r="G27" i="26"/>
  <c r="F29" i="26"/>
  <c r="G29" i="26"/>
  <c r="F31" i="26"/>
  <c r="G31" i="26"/>
  <c r="F33" i="26"/>
  <c r="G33" i="26"/>
  <c r="F35" i="26"/>
  <c r="G35" i="26"/>
  <c r="F37" i="26"/>
  <c r="G37" i="26"/>
  <c r="F39" i="26"/>
  <c r="G39" i="26"/>
  <c r="F41" i="26"/>
  <c r="D88" i="10"/>
  <c r="D76" i="10"/>
  <c r="E76" i="10"/>
  <c r="D82" i="10"/>
  <c r="E82" i="10"/>
  <c r="D87" i="10"/>
  <c r="E87" i="10"/>
  <c r="D77" i="10"/>
  <c r="E77" i="10"/>
  <c r="D78" i="10"/>
  <c r="E78" i="10"/>
  <c r="D86" i="10"/>
  <c r="E86" i="10"/>
  <c r="D83" i="10"/>
  <c r="E83" i="10"/>
  <c r="D71" i="10"/>
  <c r="E71" i="10"/>
  <c r="D84" i="10"/>
  <c r="E84" i="10"/>
  <c r="D72" i="10"/>
  <c r="E72" i="10"/>
  <c r="D79" i="10"/>
  <c r="E79" i="10"/>
  <c r="D85" i="10"/>
  <c r="E85" i="10"/>
  <c r="D73" i="10"/>
  <c r="E73" i="10"/>
  <c r="D74" i="10"/>
  <c r="E74" i="10"/>
  <c r="D75" i="10"/>
  <c r="E75" i="10"/>
  <c r="D80" i="10"/>
  <c r="E80" i="10"/>
  <c r="D81" i="10"/>
  <c r="E81" i="10"/>
  <c r="E38" i="10"/>
  <c r="D70" i="10"/>
  <c r="E88" i="10"/>
  <c r="F30" i="11"/>
  <c r="G30" i="11"/>
  <c r="F32" i="11"/>
  <c r="G32" i="11"/>
  <c r="F34" i="11"/>
  <c r="G34" i="11"/>
  <c r="F36" i="11"/>
  <c r="G36" i="11"/>
  <c r="F21" i="11"/>
  <c r="G21" i="11"/>
  <c r="F25" i="11"/>
  <c r="G25" i="11"/>
  <c r="F29" i="11"/>
  <c r="G29" i="11"/>
  <c r="F33" i="11"/>
  <c r="G33" i="11"/>
  <c r="F37" i="11"/>
  <c r="G37" i="11"/>
  <c r="F23" i="11"/>
  <c r="G23" i="11"/>
  <c r="F27" i="11"/>
  <c r="G27" i="11"/>
  <c r="F31" i="11"/>
  <c r="G31" i="11"/>
  <c r="F35" i="11"/>
  <c r="G35" i="11"/>
  <c r="F38" i="11"/>
  <c r="G38" i="11"/>
  <c r="F20" i="11"/>
  <c r="G20" i="11"/>
  <c r="F22" i="11"/>
  <c r="G22" i="11"/>
  <c r="F24" i="11"/>
  <c r="G24" i="11"/>
  <c r="F26" i="11"/>
  <c r="G26" i="11"/>
  <c r="F28" i="11"/>
  <c r="G28" i="11"/>
  <c r="H28" i="11"/>
  <c r="E6" i="11"/>
  <c r="D12" i="21"/>
  <c r="F33" i="12"/>
  <c r="G33" i="12"/>
  <c r="F24" i="12"/>
  <c r="G24" i="12"/>
  <c r="F30" i="12"/>
  <c r="G30" i="12"/>
  <c r="F21" i="12"/>
  <c r="G21" i="12"/>
  <c r="F29" i="12"/>
  <c r="G29" i="12"/>
  <c r="F37" i="12"/>
  <c r="G37" i="12"/>
  <c r="F27" i="12"/>
  <c r="G27" i="12"/>
  <c r="F35" i="12"/>
  <c r="G35" i="12"/>
  <c r="F25" i="12"/>
  <c r="G25" i="12"/>
  <c r="F23" i="12"/>
  <c r="G23" i="12"/>
  <c r="F39" i="12"/>
  <c r="F36" i="12"/>
  <c r="G36" i="12"/>
  <c r="F28" i="12"/>
  <c r="G28" i="12"/>
  <c r="F26" i="12"/>
  <c r="G26" i="12"/>
  <c r="F22" i="12"/>
  <c r="G22" i="12"/>
  <c r="F38" i="12"/>
  <c r="G38" i="12"/>
  <c r="F31" i="12"/>
  <c r="G31" i="12"/>
  <c r="F32" i="12"/>
  <c r="G32" i="12"/>
  <c r="F34" i="12"/>
  <c r="G34" i="12"/>
  <c r="G39" i="14"/>
  <c r="F29" i="15"/>
  <c r="G29" i="15"/>
  <c r="F37" i="15"/>
  <c r="G37" i="15"/>
  <c r="F36" i="15"/>
  <c r="G36" i="15"/>
  <c r="F27" i="15"/>
  <c r="G27" i="15"/>
  <c r="F24" i="15"/>
  <c r="G24" i="15"/>
  <c r="F38" i="15"/>
  <c r="G38" i="15"/>
  <c r="F26" i="15"/>
  <c r="G26" i="15"/>
  <c r="F31" i="15"/>
  <c r="G31" i="15"/>
  <c r="F32" i="15"/>
  <c r="G32" i="15"/>
  <c r="F25" i="15"/>
  <c r="G25" i="15"/>
  <c r="F33" i="15"/>
  <c r="G33" i="15"/>
  <c r="F40" i="15"/>
  <c r="F34" i="15"/>
  <c r="G34" i="15"/>
  <c r="F35" i="15"/>
  <c r="G35" i="15"/>
  <c r="F22" i="15"/>
  <c r="G22" i="15"/>
  <c r="F28" i="15"/>
  <c r="G28" i="15"/>
  <c r="F23" i="15"/>
  <c r="G23" i="15"/>
  <c r="F39" i="15"/>
  <c r="G39" i="15"/>
  <c r="F30" i="15"/>
  <c r="G30" i="15"/>
  <c r="D8" i="21"/>
  <c r="D6" i="15"/>
  <c r="D8" i="2"/>
  <c r="D42" i="23"/>
  <c r="E24" i="23"/>
  <c r="H53" i="23"/>
  <c r="H55" i="23"/>
  <c r="E40" i="25"/>
  <c r="G42" i="22"/>
  <c r="F20" i="10"/>
  <c r="G20" i="10"/>
  <c r="F22" i="10"/>
  <c r="G22" i="10"/>
  <c r="F24" i="10"/>
  <c r="G24" i="10"/>
  <c r="F26" i="10"/>
  <c r="G26" i="10"/>
  <c r="F28" i="10"/>
  <c r="G28" i="10"/>
  <c r="F30" i="10"/>
  <c r="G30" i="10"/>
  <c r="F32" i="10"/>
  <c r="G32" i="10"/>
  <c r="F21" i="10"/>
  <c r="G21" i="10"/>
  <c r="F23" i="10"/>
  <c r="G23" i="10"/>
  <c r="F25" i="10"/>
  <c r="G25" i="10"/>
  <c r="F27" i="10"/>
  <c r="G27" i="10"/>
  <c r="F29" i="10"/>
  <c r="G29" i="10"/>
  <c r="F31" i="10"/>
  <c r="G31" i="10"/>
  <c r="F33" i="10"/>
  <c r="G33" i="10"/>
  <c r="F36" i="10"/>
  <c r="G36" i="10"/>
  <c r="F38" i="10"/>
  <c r="F34" i="10"/>
  <c r="G34" i="10"/>
  <c r="F37" i="10"/>
  <c r="G37" i="10"/>
  <c r="F35" i="10"/>
  <c r="G35" i="10"/>
  <c r="G41" i="26"/>
  <c r="E6" i="10"/>
  <c r="D13" i="21"/>
  <c r="G39" i="12"/>
  <c r="G40" i="15"/>
  <c r="B6" i="23"/>
  <c r="E42" i="23"/>
  <c r="F25" i="25"/>
  <c r="G25" i="25"/>
  <c r="F35" i="25"/>
  <c r="G35" i="25"/>
  <c r="F23" i="25"/>
  <c r="G23" i="25"/>
  <c r="F31" i="25"/>
  <c r="G31" i="25"/>
  <c r="F37" i="25"/>
  <c r="G37" i="25"/>
  <c r="F22" i="25"/>
  <c r="G22" i="25"/>
  <c r="F24" i="25"/>
  <c r="G24" i="25"/>
  <c r="F26" i="25"/>
  <c r="G26" i="25"/>
  <c r="F28" i="25"/>
  <c r="G28" i="25"/>
  <c r="F30" i="25"/>
  <c r="G30" i="25"/>
  <c r="F32" i="25"/>
  <c r="G32" i="25"/>
  <c r="F34" i="25"/>
  <c r="G34" i="25"/>
  <c r="F36" i="25"/>
  <c r="G36" i="25"/>
  <c r="F38" i="25"/>
  <c r="G38" i="25"/>
  <c r="F39" i="25"/>
  <c r="G39" i="25"/>
  <c r="F40" i="25"/>
  <c r="F29" i="25"/>
  <c r="G29" i="25"/>
  <c r="F27" i="25"/>
  <c r="G27" i="25"/>
  <c r="F33" i="25"/>
  <c r="G33" i="25"/>
  <c r="E8" i="2"/>
  <c r="D26" i="2"/>
  <c r="E26" i="2"/>
  <c r="G38" i="10"/>
  <c r="G40" i="25"/>
  <c r="F27" i="23"/>
  <c r="G27" i="23"/>
  <c r="F32" i="23"/>
  <c r="G32" i="23"/>
  <c r="H32" i="23"/>
  <c r="F26" i="23"/>
  <c r="G26" i="23"/>
  <c r="F34" i="23"/>
  <c r="G34" i="23"/>
  <c r="F42" i="23"/>
  <c r="F31" i="23"/>
  <c r="G31" i="23"/>
  <c r="F39" i="23"/>
  <c r="G39" i="23"/>
  <c r="F28" i="23"/>
  <c r="G28" i="23"/>
  <c r="F25" i="23"/>
  <c r="G25" i="23"/>
  <c r="F33" i="23"/>
  <c r="G33" i="23"/>
  <c r="F41" i="23"/>
  <c r="G41" i="23"/>
  <c r="F30" i="23"/>
  <c r="G30" i="23"/>
  <c r="F38" i="23"/>
  <c r="G38" i="23"/>
  <c r="F40" i="23"/>
  <c r="G40" i="23"/>
  <c r="F35" i="23"/>
  <c r="G35" i="23"/>
  <c r="F24" i="23"/>
  <c r="G24" i="23"/>
  <c r="F29" i="23"/>
  <c r="G29" i="23"/>
  <c r="F37" i="23"/>
  <c r="G37" i="23"/>
  <c r="F36" i="23"/>
  <c r="G36" i="23"/>
  <c r="F19" i="2"/>
  <c r="G19" i="2"/>
  <c r="F21" i="2"/>
  <c r="G21" i="2"/>
  <c r="F16" i="2"/>
  <c r="G16" i="2"/>
  <c r="F13" i="2"/>
  <c r="G13" i="2"/>
  <c r="F17" i="2"/>
  <c r="G17" i="2"/>
  <c r="F10" i="2"/>
  <c r="G10" i="2"/>
  <c r="F22" i="2"/>
  <c r="G22" i="2"/>
  <c r="F25" i="2"/>
  <c r="G25" i="2"/>
  <c r="F23" i="2"/>
  <c r="G23" i="2"/>
  <c r="F11" i="2"/>
  <c r="G11" i="2"/>
  <c r="F12" i="2"/>
  <c r="G12" i="2"/>
  <c r="F20" i="2"/>
  <c r="G20" i="2"/>
  <c r="F26" i="2"/>
  <c r="F24" i="2"/>
  <c r="G24" i="2"/>
  <c r="F9" i="2"/>
  <c r="G9" i="2"/>
  <c r="F15" i="2"/>
  <c r="G15" i="2"/>
  <c r="F18" i="2"/>
  <c r="G18" i="2"/>
  <c r="F8" i="2"/>
  <c r="G8" i="2"/>
  <c r="F14" i="2"/>
  <c r="G14" i="2"/>
  <c r="D6" i="23"/>
  <c r="D7" i="21"/>
  <c r="D17" i="21"/>
  <c r="G26" i="2"/>
  <c r="G42" i="23"/>
</calcChain>
</file>

<file path=xl/sharedStrings.xml><?xml version="1.0" encoding="utf-8"?>
<sst xmlns="http://schemas.openxmlformats.org/spreadsheetml/2006/main" count="2411" uniqueCount="836">
  <si>
    <t>los residentes presentes y los visitantes extranjeros y españoles en proporción al tamaño de cada grupo</t>
  </si>
  <si>
    <t>Rec. real matriculación y combustibles 2011</t>
  </si>
  <si>
    <t>peso en rec total obs</t>
  </si>
  <si>
    <t>3. Imputación de la recaudacion ligada al gasto de las AAPP, 2011</t>
  </si>
  <si>
    <t>consumo relevante de los residentes (mismo que para IVA) 2011</t>
  </si>
  <si>
    <t>gasto en establecimientos hosteleros (comidas, cenas y menús del dá en restaurantes y consumiciones en bares, cafés, pubs y discotecas)</t>
  </si>
  <si>
    <t>Para los residentes, se utilizan datos de la EPF ajustada a CRE</t>
  </si>
  <si>
    <t>Explotación de la EPF y de EGATUR</t>
  </si>
  <si>
    <t xml:space="preserve">Liquidación del sistema de financiación regional y Haciendas Autonómicas en Cifras </t>
  </si>
  <si>
    <t>Explotación de la EPF y de EGATUR,  FAMILITUR</t>
  </si>
  <si>
    <t>Liquidación del sistema de financiación regional y Haciendas Autonómicas en Cifras</t>
  </si>
  <si>
    <t>2.Imputación de la recaudación ligada al consumo final de los hogares, 2011</t>
  </si>
  <si>
    <t>incorporar a sobreesfuerzo fiscal</t>
  </si>
  <si>
    <t>Datos de ingresos homogeneizados y reales de las CCAA y del Estado</t>
  </si>
  <si>
    <t>I126: Impuesto sobre las primas de seguros</t>
  </si>
  <si>
    <t>peso en pob</t>
  </si>
  <si>
    <t>consumo per capita</t>
  </si>
  <si>
    <t>consumo/PIB</t>
  </si>
  <si>
    <t>conciertos san y edu, partes de cap 2 y 6</t>
  </si>
  <si>
    <t>Véase el Anexo 5 y la ficha en Word para más detalles</t>
  </si>
  <si>
    <t>recaudación imputada, cons interm otras act</t>
  </si>
  <si>
    <t>TOTAL RESIDENTES</t>
  </si>
  <si>
    <t>NO RESIDENTES</t>
  </si>
  <si>
    <t>Ceuta y Meilla</t>
  </si>
  <si>
    <t>Consumos intermedios otras actividades</t>
  </si>
  <si>
    <t>sin territ</t>
  </si>
  <si>
    <t>CRE, Consejo Gral del Notariado, Encuestas de gasto turístico, ECPF</t>
  </si>
  <si>
    <t>MEH (2013a), MHAP (2013b)…. Véase el Anexo 5</t>
  </si>
  <si>
    <t>Cuenta General Canarias, liq PGE</t>
  </si>
  <si>
    <t>El consumo de los extranjeros se estima con datos de EGATUR</t>
  </si>
  <si>
    <t xml:space="preserve">0. Ingresos totales a imputar, se asignan a conumo fnal hogares </t>
  </si>
  <si>
    <t>Indicador de consumo final sujeto, privado y público</t>
  </si>
  <si>
    <t>datps del Consejo Gral del Notariado a través del INE</t>
  </si>
  <si>
    <t>rec imputada aapp</t>
  </si>
  <si>
    <t>gasto total sujeto, privado y público</t>
  </si>
  <si>
    <t xml:space="preserve">    1.2. Impuestos indirectos homogeneizados</t>
  </si>
  <si>
    <t>0. Ingresos homogéneos totales</t>
  </si>
  <si>
    <t>CCAA regimen común</t>
  </si>
  <si>
    <t>CCAA forales</t>
  </si>
  <si>
    <t xml:space="preserve"> construcción indicador territorializado de gasto en vivienda por región de residencia</t>
  </si>
  <si>
    <t>gasto total en vivienda por comunidad de residencia</t>
  </si>
  <si>
    <t xml:space="preserve"> - gasto en Canarias y Ceuta y Melilla</t>
  </si>
  <si>
    <t>Importe total viene de MHAP 2013b</t>
  </si>
  <si>
    <t>MHAP (2013a) y MHAP (2013b)</t>
  </si>
  <si>
    <t>2. Reparto grueso del impuesto (excepto matriculación y combustibles)</t>
  </si>
  <si>
    <t>indicador 1 de gasto</t>
  </si>
  <si>
    <t>peso en indicadro 1</t>
  </si>
  <si>
    <t>recaudación teórica por región de residencia del comprador</t>
  </si>
  <si>
    <t>recaudación imputada, FBCF</t>
  </si>
  <si>
    <t>1. Reparto de la recaudacion homogénea de cada territorio entre los componentes de la población efectiva</t>
  </si>
  <si>
    <t>Véae el Anexo 3</t>
  </si>
  <si>
    <t>I128: Venta Minorista de Hidrocarburos, ingr. Homog.</t>
  </si>
  <si>
    <t>peso en Iva teórico</t>
  </si>
  <si>
    <t>gasto relevante total</t>
  </si>
  <si>
    <t>nota: el impuesto canario de matriculación se incluye en los ingresos tributarios del REF</t>
  </si>
  <si>
    <t>FP044</t>
  </si>
  <si>
    <t>liquidacion sistema financiación regional</t>
  </si>
  <si>
    <t>ceuta</t>
  </si>
  <si>
    <t>melilla</t>
  </si>
  <si>
    <t>se aplican en toda España excepto Ceuta y Melilla</t>
  </si>
  <si>
    <t>AAPP por gasto en consumo final individualizado</t>
  </si>
  <si>
    <t>Administracionies públicas</t>
  </si>
  <si>
    <t>Ramas exentas</t>
  </si>
  <si>
    <t>gasto de los canarios</t>
  </si>
  <si>
    <t>Haciendas Autonòmicas en cifras</t>
  </si>
  <si>
    <t>importe</t>
  </si>
  <si>
    <t>el consumo de los extranjeros se estima en base a la EPF y a la población turística extranjera media basada en datos de EGATUR</t>
  </si>
  <si>
    <t>Explotación de la EPF,</t>
  </si>
  <si>
    <t>peso en IVA</t>
  </si>
  <si>
    <t>miles de euros</t>
  </si>
  <si>
    <t>aapp</t>
  </si>
  <si>
    <t>resto de actividades</t>
  </si>
  <si>
    <t>por región de residencia</t>
  </si>
  <si>
    <t>total a Canarias</t>
  </si>
  <si>
    <t>peso</t>
  </si>
  <si>
    <t>desglose estimado de la partida de FBCF</t>
  </si>
  <si>
    <t>AAPP</t>
  </si>
  <si>
    <t>AAPP, formación bruta de cap. Fijo</t>
  </si>
  <si>
    <t>peso en indicador sin exportaciones</t>
  </si>
  <si>
    <t>indicador 1</t>
  </si>
  <si>
    <t>total = indicador 2</t>
  </si>
  <si>
    <t>4.  Reparto de recaudación combustibles y matriculación por indicador 2 de consumo</t>
  </si>
  <si>
    <t>indicador 2</t>
  </si>
  <si>
    <t>peso en inddicdor 2</t>
  </si>
  <si>
    <t>rec imputada matric y combustibles</t>
  </si>
  <si>
    <t>Por gasto ECPF de los residentes</t>
  </si>
  <si>
    <t>Reparto en dos bloques a efectos de la territorialización</t>
  </si>
  <si>
    <t>3. Indicador global e imputación de la recaudación</t>
  </si>
  <si>
    <t>total gasto públco terr</t>
  </si>
  <si>
    <t>La Rioja</t>
  </si>
  <si>
    <t>5. Estimación del consumo de los hogares en establecimientos hosteleros por regiones y colectivos</t>
  </si>
  <si>
    <t>nota: se usa un único tipo medio para todos los turistas</t>
  </si>
  <si>
    <t>extranjeros y canarios</t>
  </si>
  <si>
    <t>4.  Imputación del la recaudación ligada al resto de actividades</t>
  </si>
  <si>
    <t>en ambos casos se usan tipos medios teóricos de IVA que tienen en cuenta la composición del consumo</t>
  </si>
  <si>
    <t>I131: IPSI, Ceuta y Melilla</t>
  </si>
  <si>
    <t>volumen de ingresos:</t>
  </si>
  <si>
    <t>Mu</t>
  </si>
  <si>
    <t xml:space="preserve"> = gasto sujeto a IVA por comunidad de residencia</t>
  </si>
  <si>
    <t xml:space="preserve">peso población padrón </t>
  </si>
  <si>
    <t>indicador de gasto total sujeto</t>
  </si>
  <si>
    <t>extranjero</t>
  </si>
  <si>
    <t>imputación del impuesto</t>
  </si>
  <si>
    <t>1. Construcción del indicador de consumo utilizado  para imputar el grueso del REF</t>
  </si>
  <si>
    <t>peso en renta</t>
  </si>
  <si>
    <t>resto recaudación imputada</t>
  </si>
  <si>
    <t>total, resto recaudación</t>
  </si>
  <si>
    <t>Véase la sección 4.2 del Anexo 5</t>
  </si>
  <si>
    <t>3. Constrrucción indicador 2: añadir a indicador 1 exportaciones desde Canarias al extranjero y al resto de España</t>
  </si>
  <si>
    <t>total, gasto publico relevante, miles</t>
  </si>
  <si>
    <t>gasto hogares para imputación IS, millones</t>
  </si>
  <si>
    <t>gasto público relevante, millones</t>
  </si>
  <si>
    <t>Liquidación del sistema de financiación regional (MEH, 2007a) y Haciendas Autonómicas en Cifras (MEH, 2008a)</t>
  </si>
  <si>
    <t>Gasto en consumo final de los hogares</t>
  </si>
  <si>
    <t>Gasto de inversión de los hogares (vivienda)</t>
  </si>
  <si>
    <t>2. Imputacióin de la recaudación en base al consumo territorializado de tabaco</t>
  </si>
  <si>
    <t>peso en consumo total territ</t>
  </si>
  <si>
    <t>peso en  población</t>
  </si>
  <si>
    <t>gasto extranjeros por poblacion</t>
  </si>
  <si>
    <t>I122/2: Impuesto Especial sobre bebidas alcohólicas (alcoholes, productos intermedios y cerveza)</t>
  </si>
  <si>
    <t>importe total</t>
  </si>
  <si>
    <t>total gasto relevante</t>
  </si>
  <si>
    <t>c) Territorialización del IVA teórico ligado a:</t>
  </si>
  <si>
    <t>del informe anual de rec de la AEAT, anexo 6.2</t>
  </si>
  <si>
    <t>b) cálculo recaudación teórica del IVA</t>
  </si>
  <si>
    <t>Formación bruta de capital fijo</t>
  </si>
  <si>
    <t>otras actividades, consumos intermedios</t>
  </si>
  <si>
    <t>repartidas por población</t>
  </si>
  <si>
    <t>al extranjero</t>
  </si>
  <si>
    <t>al resto de Esp</t>
  </si>
  <si>
    <t>total a imputar: exportaciones desde canarias</t>
  </si>
  <si>
    <t>peso en indicador de consumo para imp. Esp. Combustibles sin exportaciones</t>
  </si>
  <si>
    <t>lo mismo pero sin exportaciones</t>
  </si>
  <si>
    <t>datos de DATACOMEX</t>
  </si>
  <si>
    <t>desglose original</t>
  </si>
  <si>
    <t>cuadro A5.13</t>
  </si>
  <si>
    <t>gasto aatt canarias y CyMel</t>
  </si>
  <si>
    <t>Melilla</t>
  </si>
  <si>
    <t>Ceuta</t>
  </si>
  <si>
    <t>y se reparten entre todas las regiones en proporción a su población residente</t>
  </si>
  <si>
    <t>Anexo 5, Cuadros A5.6, A5.26 y A5.27</t>
  </si>
  <si>
    <t>ver anexo 5 (cuadro A5.10). Luego se reparte por población padrón entre todas las regiones</t>
  </si>
  <si>
    <t>gasto terrriotrializado cap 6</t>
  </si>
  <si>
    <t>1. Desglose de la recaudación por IVA por colectivos y tipos de transacciones, millones de euros</t>
  </si>
  <si>
    <t>millones de euros</t>
  </si>
  <si>
    <t>País Vasco</t>
  </si>
  <si>
    <t>Ri</t>
  </si>
  <si>
    <t>3. Imputación de la recaudacion ligada al gasto de las AAPP</t>
  </si>
  <si>
    <t>rec imputada</t>
  </si>
  <si>
    <t>miles</t>
  </si>
  <si>
    <t>2. Territorialización de la recaudación imputada:</t>
  </si>
  <si>
    <t>La recaudación ligada al consumo estimado de los extranjeros se reparte por población</t>
  </si>
  <si>
    <t>fuentes:</t>
  </si>
  <si>
    <t>Recursos REF cabildos</t>
  </si>
  <si>
    <t>2. Estimación del consumo de los hogares en el hogar por regiones y colectivos</t>
  </si>
  <si>
    <t>total se imputa por población</t>
  </si>
  <si>
    <t>peso en población</t>
  </si>
  <si>
    <t>total a imputar</t>
  </si>
  <si>
    <t>total IVA teórico por ccaa</t>
  </si>
  <si>
    <t>En proporción al consumo estimado, distinguiendo entre consumo directo y en establecimientos hosteleros</t>
  </si>
  <si>
    <t>Ingresos del Estado  total</t>
  </si>
  <si>
    <t>d) reparto de la recaudación real imputada a hogares por consumo final en proporción al IVA teórico territorializado calculado arriba</t>
  </si>
  <si>
    <t>Cantabria</t>
  </si>
  <si>
    <t>CyL</t>
  </si>
  <si>
    <t>Castilla y León</t>
  </si>
  <si>
    <t>C-M</t>
  </si>
  <si>
    <t>IVA ligado a consumo de los residentes sujeto a IVA</t>
  </si>
  <si>
    <t>IVA ligado gasto de los extranjeros</t>
  </si>
  <si>
    <t>La recaudacíon homogénea territorializada se distribuye entre</t>
  </si>
  <si>
    <t>gasto relevante para reparto IVA de las AAPP</t>
  </si>
  <si>
    <t>cuadro A5.12</t>
  </si>
  <si>
    <t>del resto de España en proporción al peso de cada región como emisora de turistas internos.</t>
  </si>
  <si>
    <t>Anexo 3, EGATUR y FAMILITUR</t>
  </si>
  <si>
    <t>recaudación imputada hogares</t>
  </si>
  <si>
    <t>indicador final de gasto hogares doméstico</t>
  </si>
  <si>
    <t>gasto aapp 2 y 6</t>
  </si>
  <si>
    <t>peso extranjeros</t>
  </si>
  <si>
    <t>peso aapp</t>
  </si>
  <si>
    <t>mismo indicador de gasto público en cap 2 que para impuesto sobre electricidad</t>
  </si>
  <si>
    <t>2. Imputación, usando mismos pesos que para IE sobre combustibles</t>
  </si>
  <si>
    <t>IVMH imputado</t>
  </si>
  <si>
    <t>usa la parte de las  importaciones del resto de España que corresponde a tal consumo</t>
  </si>
  <si>
    <t>por su peso en en cosnumo local.</t>
  </si>
  <si>
    <t>Liquidaciones de los presupuestos de las AAPP</t>
  </si>
  <si>
    <t>el mismo que para el impuesto especial sobre hidrocarburos</t>
  </si>
  <si>
    <t>Véase el anexo 5, sección 2</t>
  </si>
  <si>
    <t>Ver Anexo 5</t>
  </si>
  <si>
    <t>I129: Tasas sobre el juego, ingresos homogeneizados</t>
  </si>
  <si>
    <t>I127:Transmisiones patrim. y actos jurídicos documentados, ingresos homogéneos</t>
  </si>
  <si>
    <t>IVA a imputar, miles de euros</t>
  </si>
  <si>
    <t>hogares por consumo en el hogar</t>
  </si>
  <si>
    <t>hogares por consumo en hostelería</t>
  </si>
  <si>
    <t>ponderando canarias</t>
  </si>
  <si>
    <t>no residentes</t>
  </si>
  <si>
    <t>en Canarias</t>
  </si>
  <si>
    <t xml:space="preserve">en resto </t>
  </si>
  <si>
    <t>mismo indicador que para el impuesto sobre electricidad</t>
  </si>
  <si>
    <t>volumen de ingresos</t>
  </si>
  <si>
    <t>2. Imputación del gasto en consumo final de los hogares</t>
  </si>
  <si>
    <t>gasto de los extranjeros</t>
  </si>
  <si>
    <t xml:space="preserve">vivienda nueva: por ventas de vivienda nueva </t>
  </si>
  <si>
    <t>I122: Impuestos especiales* (sin electricidad ni matriculación)</t>
  </si>
  <si>
    <t>b) territorializacion del consumo extranjeros y canarios</t>
  </si>
  <si>
    <t>total ingresos ligados a los no residentes se estiman por su peso en la población</t>
  </si>
  <si>
    <t>gasto sujeto a aranceles de los residentes</t>
  </si>
  <si>
    <t>total gasto hogares terrrit para aranceles</t>
  </si>
  <si>
    <t>total, rec imputada hogares</t>
  </si>
  <si>
    <t>peso en gasto total</t>
  </si>
  <si>
    <t>recaudación imputada</t>
  </si>
  <si>
    <t>caps 2 y 6</t>
  </si>
  <si>
    <t>millones</t>
  </si>
  <si>
    <t>I130: REF Canarias (bruto de comp IGTE e incl. Parte ccll), rec. Homogénea</t>
  </si>
  <si>
    <t>consumo, millones</t>
  </si>
  <si>
    <t>gasto privado doméstico</t>
  </si>
  <si>
    <t>Datos de comercio internacional (Datacomex) e interregional (C-interreg)</t>
  </si>
  <si>
    <t>peso en poblacion</t>
  </si>
  <si>
    <t>exportaciones reasignaas por población</t>
  </si>
  <si>
    <t>exportaciones imputadas por población</t>
  </si>
  <si>
    <t>rec real</t>
  </si>
  <si>
    <t>sobreeesfuerzo</t>
  </si>
  <si>
    <t>rec homog</t>
  </si>
  <si>
    <t>ver hoja forales y añadir a anexo 3 y a rebaja fiscal CyMel</t>
  </si>
  <si>
    <t>consumos intermedios otras actividaes: por indicador de consumo final relevante, público + privado + exportaciones</t>
  </si>
  <si>
    <t>FP027/2</t>
  </si>
  <si>
    <t>Gasto en consumo final  y en consumos intermedios</t>
  </si>
  <si>
    <t>Hogares por gastos en consumo final</t>
  </si>
  <si>
    <t>I122/3: Impuesto Especial sobre Hidrocarburos</t>
  </si>
  <si>
    <t>matric</t>
  </si>
  <si>
    <t xml:space="preserve">Ingresos de las ccaa forales </t>
  </si>
  <si>
    <t>Gasto total vivienda propia y alquilada turistas, EGATUR ajustado a CNE</t>
  </si>
  <si>
    <t>peso en IVA teórico territorializado</t>
  </si>
  <si>
    <t>AAPP por consumos intermedios</t>
  </si>
  <si>
    <t>resto</t>
  </si>
  <si>
    <t>excepto alqulleres y remesas a miembros del hogar que no viven en la vivienda</t>
  </si>
  <si>
    <t>fuente: explotación de la ECPF</t>
  </si>
  <si>
    <t>IVA imputado</t>
  </si>
  <si>
    <t>total a imputar, miles</t>
  </si>
  <si>
    <t>miles euros</t>
  </si>
  <si>
    <t>véanse hojas tabbaco, alcoholes e hidrocarburos</t>
  </si>
  <si>
    <t>0.  Recaudación homogénea a imputar</t>
  </si>
  <si>
    <t>Recaudación real REF</t>
  </si>
  <si>
    <t>2. Asignación gasto por consumo final de los hogares</t>
  </si>
  <si>
    <t>construcción del indicador de gasto público relevante (caps 2 y 6)</t>
  </si>
  <si>
    <t>IVA ligado agasto de los canarios</t>
  </si>
  <si>
    <t>Recaudación real IPSI</t>
  </si>
  <si>
    <t>0. Recaudación homogénea a imputar</t>
  </si>
  <si>
    <t>resto del impuesto</t>
  </si>
  <si>
    <t>Consumo final hogares: residentes: gasto en electricidad EPF ajustada a CRE; total no residentes de EGATUR, por población</t>
  </si>
  <si>
    <t>Cast. - La Mancha</t>
  </si>
  <si>
    <t>ramas exentas: consumo de artículos exentos, excepto alquileres</t>
  </si>
  <si>
    <t>AAPP: gasto en caps 2 y 6, ccll y ccaa por territorio, Estado y Seg Soc por población</t>
  </si>
  <si>
    <t>I122/1: Impuesto Especial sobre las labores de tabaco</t>
  </si>
  <si>
    <t xml:space="preserve">  total</t>
  </si>
  <si>
    <t>residentes y aatt seimputa a Canarias, resto españoles por región de origen</t>
  </si>
  <si>
    <t>0. Datos de recaudación territorializada</t>
  </si>
  <si>
    <t>de C-interreg</t>
  </si>
  <si>
    <t>Nota: Canarias</t>
  </si>
  <si>
    <t>consumo residentes</t>
  </si>
  <si>
    <t>consumo extranjeros</t>
  </si>
  <si>
    <t>peso residentes</t>
  </si>
  <si>
    <t>gasto aapp</t>
  </si>
  <si>
    <t>ajuste canarias y ceuta y melilla: en vez del consumo público local, se</t>
  </si>
  <si>
    <t>total por consumo en hosteleria</t>
  </si>
  <si>
    <t>hogares por consumo final</t>
  </si>
  <si>
    <t>total</t>
  </si>
  <si>
    <t>I123: Impuesto sobre la electricidad</t>
  </si>
  <si>
    <t>Murcia</t>
  </si>
  <si>
    <t>Na</t>
  </si>
  <si>
    <t>Navarra</t>
  </si>
  <si>
    <t>PV</t>
  </si>
  <si>
    <t>Estado</t>
  </si>
  <si>
    <t xml:space="preserve">PV </t>
  </si>
  <si>
    <t>Tabaco</t>
  </si>
  <si>
    <t>CyMel</t>
  </si>
  <si>
    <t>Ceuta y Melilla</t>
  </si>
  <si>
    <t>recaudación residentes</t>
  </si>
  <si>
    <t>total por consumo en hogares</t>
  </si>
  <si>
    <t>gasto total en alimentos, EGATUR, ajustado a CN</t>
  </si>
  <si>
    <t>ingresos imputados</t>
  </si>
  <si>
    <t>1. Datos de ingresos autonómicos, o recaudación territorializada</t>
  </si>
  <si>
    <t>ingreso total, miles de euros</t>
  </si>
  <si>
    <t>ingresos per cápita, euros</t>
  </si>
  <si>
    <t>ponderado Canarias (resto bebidas)</t>
  </si>
  <si>
    <t>subtotal</t>
  </si>
  <si>
    <t>pesos en consumo total</t>
  </si>
  <si>
    <t>gasto total territorializado</t>
  </si>
  <si>
    <t>recaudación imputada de extranjeros</t>
  </si>
  <si>
    <t>gasto imputado de los extranjeros</t>
  </si>
  <si>
    <t>liq finaut</t>
  </si>
  <si>
    <t>corresponde a recaudación de la AEAT en Ceuta y Melilla</t>
  </si>
  <si>
    <t>volumen de ingresos, IVMDH</t>
  </si>
  <si>
    <t>lo mismo con ajuste canarias</t>
  </si>
  <si>
    <t>en proporciòn a un indicador de consumo final privado + público</t>
  </si>
  <si>
    <t>peso en gasto relevante</t>
  </si>
  <si>
    <t>sin ponderar Canarias (cerveza)</t>
  </si>
  <si>
    <t xml:space="preserve">  ingresos imputados</t>
  </si>
  <si>
    <t>resto bebidas</t>
  </si>
  <si>
    <t>incluuye exacciones agrícolas</t>
  </si>
  <si>
    <t>4. Imputacióin de la recaudación ligada a al formación bruta de capital  y consumos intermedios de otras actividades</t>
  </si>
  <si>
    <t>FP049/1</t>
  </si>
  <si>
    <t>FP023/1</t>
  </si>
  <si>
    <t>gasto en artículos exentos, ECPF ajustado a CRE</t>
  </si>
  <si>
    <t>consumo residentes, ajustado en canarias y CyM</t>
  </si>
  <si>
    <t>negrita = gasto de los canarios en el resto de España</t>
  </si>
  <si>
    <t>Resto de actividades por consumos intermedios</t>
  </si>
  <si>
    <t>FBCF</t>
  </si>
  <si>
    <t>Hogares por FBCF (vivienda)</t>
  </si>
  <si>
    <t>AAPP por FBCF</t>
  </si>
  <si>
    <t>Resto de actividades exentas por FBCF</t>
  </si>
  <si>
    <t xml:space="preserve">Total </t>
  </si>
  <si>
    <t>hidrocarburos</t>
  </si>
  <si>
    <t>cervez</t>
  </si>
  <si>
    <t>1. desglose por colectivos, 2011 prov</t>
  </si>
  <si>
    <t>ratio pob extranjera/residente</t>
  </si>
  <si>
    <t>imputación gasto extranjero por población</t>
  </si>
  <si>
    <t>en proporciòn al consumo final privado + público + exportaciones</t>
  </si>
  <si>
    <t>Recursos REF municipios</t>
  </si>
  <si>
    <t>Recursos REF, parte de la comunidad autónoma</t>
  </si>
  <si>
    <t>FP027/1</t>
  </si>
  <si>
    <t>en proporción al gasto territorializado del cap. 2. Véase Anexo 5, Cuadro A5.13</t>
  </si>
  <si>
    <t>Ingresos de las ccaa forales (tras ajustes a consumo)</t>
  </si>
  <si>
    <t>Estimación del gasto de los no residentes</t>
  </si>
  <si>
    <t>peso en total</t>
  </si>
  <si>
    <t>ver ficha Word para más detalles</t>
  </si>
  <si>
    <t>Galicia</t>
  </si>
  <si>
    <t>Ma</t>
  </si>
  <si>
    <t>Madrid</t>
  </si>
  <si>
    <t>La recaudación ligada al gasto de los extranjeros se reparte por población y la de los visitantes</t>
  </si>
  <si>
    <t>gasto terrriotrializado sujeto a IVA AAPP</t>
  </si>
  <si>
    <t>I125: Aranceles y otros impuestos sobre el tráfico exterior</t>
  </si>
  <si>
    <t>saldo total relativo</t>
  </si>
  <si>
    <t>An</t>
  </si>
  <si>
    <t>datos de las liquidaciones presupuestarias de las ccll, ccaa, Estado y Seguridad Social, caps 2 y 6</t>
  </si>
  <si>
    <t>Recaudación territorializada, se supone que no hay traslación deli impuesto</t>
  </si>
  <si>
    <t>FP053</t>
  </si>
  <si>
    <t>Anexo 3, sección 4</t>
  </si>
  <si>
    <t>Programa de ingreso FP053 y Anexo 3, sección 4</t>
  </si>
  <si>
    <t>Andalucía</t>
  </si>
  <si>
    <t>Ar</t>
  </si>
  <si>
    <t>Aragón</t>
  </si>
  <si>
    <t>As</t>
  </si>
  <si>
    <t>Asturias</t>
  </si>
  <si>
    <t>Ba</t>
  </si>
  <si>
    <t>Baleares</t>
  </si>
  <si>
    <t>Cana</t>
  </si>
  <si>
    <t>Canarias</t>
  </si>
  <si>
    <t>Cnt</t>
  </si>
  <si>
    <t>Rebaja tribtuación indirecta</t>
  </si>
  <si>
    <t>IVA a imputar, miles</t>
  </si>
  <si>
    <t>Rebaja fiscal tributación indirecta canarias</t>
  </si>
  <si>
    <t>Parte estimada correspondiente a vivienda se imputa por región de residencia del comprador (y la parte de extranjeros per capita)</t>
  </si>
  <si>
    <t>IE hidrocarburos imputado</t>
  </si>
  <si>
    <t>Consumo final hogares: residentes: gasto en carburantes EPF ajustada a CRE; total no residentes, por población</t>
  </si>
  <si>
    <t>consumo AAPP: indicador de gasto territorializado de las aapp (cap 2)</t>
  </si>
  <si>
    <t>Agrupando categorías que se imputan juntas</t>
  </si>
  <si>
    <t>total rec teórica por vivienda</t>
  </si>
  <si>
    <t>Véase la sección 4.4 del Anexo 5 y el archivo</t>
  </si>
  <si>
    <t>resto por indicadroes de consumo territorializados</t>
  </si>
  <si>
    <t>ver ficha Word</t>
  </si>
  <si>
    <t>y de Egatur ajustado a CN</t>
  </si>
  <si>
    <t>gasto en consumo relevante</t>
  </si>
  <si>
    <t>recaudación imputada preliminar</t>
  </si>
  <si>
    <t>electr</t>
  </si>
  <si>
    <t>sin Canarias</t>
  </si>
  <si>
    <t>fbcf AAPP: indicador de gasto en cap 6</t>
  </si>
  <si>
    <t>fbcf otras activiidadades: mismo indicador de consumo final privado y púbico que para impuesto hidrocarburos</t>
  </si>
  <si>
    <t>criterio de reparto:</t>
  </si>
  <si>
    <t>fuente:</t>
  </si>
  <si>
    <t>Reparto territorial</t>
  </si>
  <si>
    <t>saldo per cápita relativo</t>
  </si>
  <si>
    <t>recaudación a imputar</t>
  </si>
  <si>
    <t xml:space="preserve">total </t>
  </si>
  <si>
    <t>peso en población padrón</t>
  </si>
  <si>
    <t>residentes</t>
  </si>
  <si>
    <t>6. imputación preliminar de la recaudación por consumo en establecimientos hosteleros por regiones y colectivos</t>
  </si>
  <si>
    <t>indicador de gasto AAPP</t>
  </si>
  <si>
    <t>a. construcción de indicadores de consumo relevante territorializado</t>
  </si>
  <si>
    <t>gasto público</t>
  </si>
  <si>
    <t>gasto total</t>
  </si>
  <si>
    <t>recaduación imputada a los compentes</t>
  </si>
  <si>
    <t>cap 2 y 6 conciertos sanitarios y edu</t>
  </si>
  <si>
    <t>mismo indicador que para consumos intermedios de otras actividades del Impuesto Especial sobre hidrocarburos</t>
  </si>
  <si>
    <t>total sin Ceuta y Melilla</t>
  </si>
  <si>
    <t>Ceuta y Mel</t>
  </si>
  <si>
    <t>gasto total vivienda nueva por reg de residencia</t>
  </si>
  <si>
    <t>Indicador relevante para IE hidrocarburos, cap 2</t>
  </si>
  <si>
    <t>Cat</t>
  </si>
  <si>
    <t>Cataluña</t>
  </si>
  <si>
    <t>Va</t>
  </si>
  <si>
    <t>Valencia</t>
  </si>
  <si>
    <t>Ex</t>
  </si>
  <si>
    <t>Extremadura</t>
  </si>
  <si>
    <t>Ga</t>
  </si>
  <si>
    <t>4. Imputación final gasto en hogares: la  parte de los extranjeros se imputa por población</t>
  </si>
  <si>
    <t>bebidas alcohólicas</t>
  </si>
  <si>
    <t>peso alcohol</t>
  </si>
  <si>
    <t>gasto estimado extranjeros</t>
  </si>
  <si>
    <t>ccaa y ccll por región, Estado y Seg Social se reparten por población entre todas las regiones</t>
  </si>
  <si>
    <t>0. Recaudación total del impuesto a imputar</t>
  </si>
  <si>
    <t>Ingresos del Estado (tras ajuste a consumo con forales)</t>
  </si>
  <si>
    <t>cerveza</t>
  </si>
  <si>
    <t>Consumo final hogares: residentes: gasto en seguros vivienda y transporte, EPF ajustada a CRE; total no residentes de EGATUR, por población</t>
  </si>
  <si>
    <t>consumo hogares: por compras de vehículos de motor, EPF ajustadda a CRE</t>
  </si>
  <si>
    <t>http://www.ine.es/daco/daco42/cne08/dacocne_b08.htm</t>
  </si>
  <si>
    <t>Contabilidad Nacional de España</t>
  </si>
  <si>
    <t>Nota: peso canarias en gasto total de los turistas extranjeros</t>
  </si>
  <si>
    <t>parte estimadas en bebidas alcohólicas</t>
  </si>
  <si>
    <t>de lo cual, en Canarias</t>
  </si>
  <si>
    <t>resto de España</t>
  </si>
  <si>
    <t>conciertos sanitarios, total</t>
  </si>
  <si>
    <t>conciertos educativos, total</t>
  </si>
  <si>
    <t>no residentes, por población</t>
  </si>
  <si>
    <t>total a imputar, miles de euros</t>
  </si>
  <si>
    <t>MHAP (2013b) Rec y estadísticas sist fiscal español</t>
  </si>
  <si>
    <t>Gasto total en transporte, EGATUR ajustado a CNE sin gaslolina y peajes</t>
  </si>
  <si>
    <t>5. Imputación de la recaudación ligada al consumo final de los hogares, 2011</t>
  </si>
  <si>
    <t>Estimación de la población extranjera media basada en EGATUR</t>
  </si>
  <si>
    <t>Concepto de ingresos:</t>
  </si>
  <si>
    <t>I121: IVA</t>
  </si>
  <si>
    <t>Consumo final de los hogares sujeto a IVA: residentes por región de residencia, total extranjeros por población</t>
  </si>
  <si>
    <t>liquidaciones de presupuestos de las administraciones públicas</t>
  </si>
  <si>
    <t>peso en gasto</t>
  </si>
  <si>
    <t>conciertos sanitarios y educativos, Anexo 5, cuadro A5.11</t>
  </si>
  <si>
    <t>incluye parte conciertos edu y san</t>
  </si>
  <si>
    <t>resto de actividades por consumos intermedios</t>
  </si>
  <si>
    <t>el impuesto se aplica en la Península y Baleares</t>
  </si>
  <si>
    <t>extranjeros</t>
  </si>
  <si>
    <t>en proporción al consumo final de los distintos colectivos</t>
  </si>
  <si>
    <t>extranjeros por poblacion</t>
  </si>
  <si>
    <t>FP027/3</t>
  </si>
  <si>
    <t>Ver programas FP027/1 a FP027/3</t>
  </si>
  <si>
    <t>consumo ECPF en artículos exentos ajustado a CRE</t>
  </si>
  <si>
    <t>per capita</t>
  </si>
  <si>
    <t>I124: Impuesto sobre determinados medios de transporte (matriculación), rec homogénea</t>
  </si>
  <si>
    <t>regimen comun</t>
  </si>
  <si>
    <t>de lo cual, corresponde a CCAARC</t>
  </si>
  <si>
    <t>http://www.agenciatributaria.es/static_files/AEAT/Aduanas/Contenidos_Privados/Impuestos_especiales/Estudio_relativo_2012/6ELECTRICIDAD.pdf</t>
  </si>
  <si>
    <t xml:space="preserve">Nota: Informe anual de recaudación tributaria, 2012 por el Impuesto sobre electricidad, Anexo </t>
  </si>
  <si>
    <t>A.6. Distribución territorial de los ingresos tributarios líquidos del Estado</t>
  </si>
  <si>
    <t>http://www.agenciatributaria.es/static_files/AEAT/Estudios/Estadisticas/Informes_Estadisticos/Informes_Anuales_de_Recaudacion_Tributaria/Ejercicio_2012/IART_12.pdf</t>
  </si>
  <si>
    <t>Nota: Informe anual de recaudación tributaria, Ejer. 2012, Impuestos especiales, Página 19</t>
  </si>
  <si>
    <t>Cuadro 6.8.1</t>
  </si>
  <si>
    <t>Población media padrón 2012</t>
  </si>
  <si>
    <t>0. Recaudación total del impuesto a imputar (hecho ya para 2012)</t>
  </si>
  <si>
    <t>población media padrón 2012</t>
  </si>
  <si>
    <t>(actualizado para 2012)</t>
  </si>
  <si>
    <t>(actualizado para 2012, en miles)</t>
  </si>
  <si>
    <t>Nota:</t>
  </si>
  <si>
    <t>Recaudación a imputar</t>
  </si>
  <si>
    <t>Ver fichero: I12A1_consumo_12.xlsx, Hoja: "gasto AAPP".</t>
  </si>
  <si>
    <t>I23_casapryal</t>
  </si>
  <si>
    <t>2. Asignación gasto por consumo final de los hogares, 2012</t>
  </si>
  <si>
    <t>Peso en total</t>
  </si>
  <si>
    <t>Mismo indicador de gasto que para el impuesto sobre combustibles, pero tratando a Canarias y ceuta y Melilla como todas las demás</t>
  </si>
  <si>
    <t xml:space="preserve">Indicador de consumo extranjero vía exportaciones </t>
  </si>
  <si>
    <t>exportaciones reasignaas por población (millones)</t>
  </si>
  <si>
    <t>En miles</t>
  </si>
  <si>
    <t>Consumo AAPP: indicador de gasto territorializado de las aapp (cap 2)</t>
  </si>
  <si>
    <t>Consumos intermedios otras actividaes: por indicador de consumo final relevante, público + privado</t>
  </si>
  <si>
    <t>III. 1.2 Cuenta de adquisiciones de activos no financieros</t>
  </si>
  <si>
    <t>Desglose final por colectivos</t>
  </si>
  <si>
    <t>Hogares por consumo final</t>
  </si>
  <si>
    <t>Otras actividades, consumos intermedios y fbcf</t>
  </si>
  <si>
    <t xml:space="preserve">   Total sin Ceuta y Melilla</t>
  </si>
  <si>
    <t xml:space="preserve">Peso electricidad en gruoo 4, 2012 con  datos brutos de la EPF a nivel nacional </t>
  </si>
  <si>
    <t>123_elctricidad</t>
  </si>
  <si>
    <t>Residentes, por gasto en electricidad ECPF ajustada a CRE (Ver fichero:  I12A1_consumo_12.xlsx, hoja: "consumos específicos")</t>
  </si>
  <si>
    <t>124_matriculaciones</t>
  </si>
  <si>
    <t>El impuesto se aplica en la Península y Baleares y solo residualmente en Ceuta y Melila</t>
  </si>
  <si>
    <t>En proporción al gasto territorializado del cap. 6. Véase Anexo 5, Cuadro A5.13</t>
  </si>
  <si>
    <t>Ver archivo I12A1_consumo.xls, pestaña "gasto AAPP", debajo de Cuadro A5.13</t>
  </si>
  <si>
    <t>123_CanCym_aatt</t>
  </si>
  <si>
    <t>124 matrículas</t>
  </si>
  <si>
    <t>123_Cap2</t>
  </si>
  <si>
    <t>123_Cap2+6</t>
  </si>
  <si>
    <t>123_CanCym</t>
  </si>
  <si>
    <t>123_ConSanyEdu</t>
  </si>
  <si>
    <t>123_ExporAjust</t>
  </si>
  <si>
    <t>123_electricidad</t>
  </si>
  <si>
    <t>http://serviciosweb.meh.es/apps/publicacionliquidacion/aspx/menuInicio.aspx</t>
  </si>
  <si>
    <t>http://www.minhap.gob.es/es-ES/Areas%20Tematicas/Financiacion%20Autonomica/Paginas/Informes%20financiacion%20comunidades%20autonomas2.aspx</t>
  </si>
  <si>
    <t>125 tariffs</t>
  </si>
  <si>
    <t>125 tariffs2</t>
  </si>
  <si>
    <t>Lo mismo en millones</t>
  </si>
  <si>
    <t>125_tariffs3</t>
  </si>
  <si>
    <t>125_tariffs4</t>
  </si>
  <si>
    <t>125_tariffs5</t>
  </si>
  <si>
    <t>Consumo de los residentes sujeto a IVA</t>
  </si>
  <si>
    <t>Gasto de los extranjeros</t>
  </si>
  <si>
    <t>Gasto de los canarios</t>
  </si>
  <si>
    <t>1. Construcción del indicador de consumo privado, mismos datos de partida que para el IVA, 2012</t>
  </si>
  <si>
    <t>Fuente: ver Fichero: I12A1_consumo_12.xlsx, hoja " consumos IVA y Sociedades"</t>
  </si>
  <si>
    <t>Fuente: ver Fichero: I12A1_consumo_12.xlsx, hoja "Gasto AAPP"</t>
  </si>
  <si>
    <t>SERIES HISTÓRICAS DE LA RECAUDACIÓN TRIBUTARIA DEL ESTADO Y DE LAS COMUNIDADES AUTÓNOMAS</t>
  </si>
  <si>
    <t>Serie: Parte I.xlsm</t>
  </si>
  <si>
    <t>http://www.minhap.gob.es/es-ES/Areas%20Tematicas/Impuestos/Direccion%20General%20de%20Tributos/Paginas/Estadisticas_Recaudacion.aspx</t>
  </si>
  <si>
    <t>MHAP, Recaudación y estadísticas del sistema tributario español, 2012</t>
  </si>
  <si>
    <t>Año 2012:</t>
  </si>
  <si>
    <t>Miillones</t>
  </si>
  <si>
    <t>MHAP y Anexo 5: cuadros A5.5, A5.11 y A5.12</t>
  </si>
  <si>
    <t>Datos de DATACOMEX.  Ver fichero: I12A1_consumo_12.xlsx, Hoja: "comercio Exterior".</t>
  </si>
  <si>
    <t>En proporciòn al consumo final privado + público + exportaciones</t>
  </si>
  <si>
    <t>Mismo indicador que para el impuesto sobre electricidad</t>
  </si>
  <si>
    <t>Indicador de gasto AAPP terriorializado, cap 2</t>
  </si>
  <si>
    <t>Gasto en seguros de la EPF, ajustado a CRE 2012</t>
  </si>
  <si>
    <t>126_seguros</t>
  </si>
  <si>
    <t>Recaudación imputada de extranjeros</t>
  </si>
  <si>
    <t>Total, recaudación imputada hogares</t>
  </si>
  <si>
    <t>No residentes, por población</t>
  </si>
  <si>
    <t>Residentes, por gasto en seguros vivienda y transporte ECPF ajustada a CRE</t>
  </si>
  <si>
    <t>125_segurosvivienda</t>
  </si>
  <si>
    <t>125_segurostransporte</t>
  </si>
  <si>
    <t>Actualizado 2012</t>
  </si>
  <si>
    <t>Peso "Seguros ligados a la vivienda"/Gasto total EPF del grupo 4</t>
  </si>
  <si>
    <t>Peso "Seguros ligados al transporte"/Gasto total EPF del grupo 7</t>
  </si>
  <si>
    <t>Muy alto, pero es lo que sale, he comprobado los datos, ¿probs con EPF?</t>
  </si>
  <si>
    <t>recaudación
imputada</t>
  </si>
  <si>
    <t>Datos de EPF, total nacional.</t>
  </si>
  <si>
    <t>Grupo 4. Vivienda, agua, electricidad y otros combustibles (Ver fichero: Tipo teórico del IVA_2012.xlsx, Hoja: "Agrupación consumos específicos")</t>
  </si>
  <si>
    <t>Ver fichero: Tipo teórico del IVA_2012.xlsx, Hoja: "Agrupación consumos específicos"</t>
  </si>
  <si>
    <t>Ver fichero:  I12A1_consumo_12.xlsx, hoja: "consumos específicos"</t>
  </si>
  <si>
    <t>Ver fichero:  I12A1_consumo_12.xlsx, hoja: "EGATUR gasto extranjeros"</t>
  </si>
  <si>
    <t>Explotación datos Tuerespaña (EGATUR)</t>
  </si>
  <si>
    <t>125_seguros2</t>
  </si>
  <si>
    <t>125_seguros3</t>
  </si>
  <si>
    <t>Ver fichero: I12A1_consumo_12.xls, hoja "ITP y AJD things".</t>
  </si>
  <si>
    <t>127_itp</t>
  </si>
  <si>
    <t>Recaudación teórica españoles por región de residencia</t>
  </si>
  <si>
    <t>Recaudación teórica extranjeros, imputada por poblacion</t>
  </si>
  <si>
    <t>En proporción a la recaudación teórica del impuesto por compra de vivienda, desglosada por el lugar de residencia del comprador</t>
  </si>
  <si>
    <t>Recaudación
imputada</t>
  </si>
  <si>
    <t>Gasto en consumo relevante</t>
  </si>
  <si>
    <t>Recaudación homogénea territorializada</t>
  </si>
  <si>
    <t>Residentes presentes</t>
  </si>
  <si>
    <t>Visitantes españoles</t>
  </si>
  <si>
    <t>Visitantes extranjeros</t>
  </si>
  <si>
    <t>Peso en pernocaciones resto de España</t>
  </si>
  <si>
    <t>Nota: Rec homogénea Ceuta y Melilla</t>
  </si>
  <si>
    <t>En proporción a las compras de coches usados y a la renta disponible bruta</t>
  </si>
  <si>
    <t>recaudación teórica coches usados</t>
  </si>
  <si>
    <t>Tipo de gravamen del ITP vehículos usados:</t>
  </si>
  <si>
    <t xml:space="preserve">Ver Anexo 5, sección 4. </t>
  </si>
  <si>
    <t>Ver fichero I21A_consumo_12.xlsx, hoja: "Familitur turistas españoles"</t>
  </si>
  <si>
    <t>Pesos componentes pob efectiva 2012</t>
  </si>
  <si>
    <t>129_juego1</t>
  </si>
  <si>
    <t>129_juego</t>
  </si>
  <si>
    <t>129_juego2</t>
  </si>
  <si>
    <t>Recaudación residentes presentes</t>
  </si>
  <si>
    <t>Recaudación imputada visitantes extranjeros</t>
  </si>
  <si>
    <t>Rececaudación imputada visitantes españoles</t>
  </si>
  <si>
    <t>Total recaudación imputada</t>
  </si>
  <si>
    <t>Residentes presentes a su región, total extrajeros por población, total visitantes españoles por peso region de origen en pernoctacoines en el resto de españa</t>
  </si>
  <si>
    <t>Dato de Ceuta y Melilla de ingresos reales</t>
  </si>
  <si>
    <t>Peso en población</t>
  </si>
  <si>
    <t>129_juego3</t>
  </si>
  <si>
    <t>parte imputada recaudación REF sin combustibles ni matriculación</t>
  </si>
  <si>
    <t>Exportaciones canarias al extranjero imputadas por población</t>
  </si>
  <si>
    <t>Exportaciones al resto de España imputadas por consumo</t>
  </si>
  <si>
    <t>130_REF1</t>
  </si>
  <si>
    <t>130_REF2</t>
  </si>
  <si>
    <t>130_REF3</t>
  </si>
  <si>
    <t>130_REF4</t>
  </si>
  <si>
    <t>Ver fichero I21A_consumo_12.xlsx:</t>
  </si>
  <si>
    <t xml:space="preserve">Anexo 5, Cuadro A5.6 </t>
  </si>
  <si>
    <t>Gasto de los extranjeros en Canarias [2]</t>
  </si>
  <si>
    <t>Gasto de otros españoles en Canarias [3]</t>
  </si>
  <si>
    <t xml:space="preserve"> Hoja: "gasto AAPP" para  [4]</t>
  </si>
  <si>
    <t>130_REF5</t>
  </si>
  <si>
    <t>130_REF6</t>
  </si>
  <si>
    <t>Ver fichero I21A_consumo_12.xlsx Hojas "comercio interior" y "comercio exterior" o ver cuadros A5.26 y A5.27 del Anexo 5</t>
  </si>
  <si>
    <t>Millones</t>
  </si>
  <si>
    <t>Consumo de los residentes canarios sujeto a tributos canarios [1]</t>
  </si>
  <si>
    <t>Gasto AATT canarias incluyedo partes caps 2 y 6 conciertos sanitarios y educativos [4]</t>
  </si>
  <si>
    <t>Gasto extranjeros reasignado por población</t>
  </si>
  <si>
    <t>Total = indicador 1 de gasto relevante</t>
  </si>
  <si>
    <t>I_CMT1</t>
  </si>
  <si>
    <t>I_CMT2</t>
  </si>
  <si>
    <t>I_CNE1</t>
  </si>
  <si>
    <t>I_CNE2</t>
  </si>
  <si>
    <t>I_CNMV1</t>
  </si>
  <si>
    <t>I_CNMV2</t>
  </si>
  <si>
    <t>Total</t>
  </si>
  <si>
    <t>4. Imputación del IVA ligado al gasto de las AAPP, 2012</t>
  </si>
  <si>
    <t>3. Imputación del iva ligado al gasto de los hogares en vivienda nueva, 2012</t>
  </si>
  <si>
    <t>MHAP 2013a, Recaudación y estadísticas del sistema tributario español, 2001-2012. Series históricas. Cuadro I.15</t>
  </si>
  <si>
    <t>MHAP; liq del sistema de financiación. Anexo II. Recaudación IVA neta previa a la cesión a CCAA y CCLL</t>
  </si>
  <si>
    <t>Total ccaa</t>
  </si>
  <si>
    <t>Total CCAARC sin electricidad ni matriculación</t>
  </si>
  <si>
    <t>Total participación impuestos electricidad por CCAA</t>
  </si>
  <si>
    <t>Total participación impuestos especiales por CCAA</t>
  </si>
  <si>
    <t>Hac Aut en Cifras 2012</t>
  </si>
  <si>
    <t>Ingresos por impuestos especiales, 2012</t>
  </si>
  <si>
    <t>Gasto en carburantres de la EPF corregido, ajustado a CRE, 2012</t>
  </si>
  <si>
    <t>I_hidrocarb2</t>
  </si>
  <si>
    <t>I_hidrocarb1</t>
  </si>
  <si>
    <t>I_hidrocarb</t>
  </si>
  <si>
    <t>Ver fichero I12A1_consumo.xls, pestaña "gasto AAPP"</t>
  </si>
  <si>
    <t>I_hidrocarb3</t>
  </si>
  <si>
    <t>I_hidrocarb4</t>
  </si>
  <si>
    <t>I_hidrocarb11</t>
  </si>
  <si>
    <t>I_hidrocarb13</t>
  </si>
  <si>
    <t>Ver fichero: I12A1_consumo_12.xlsx, Hoja: "consumos específicos" "EGATUR gasto extranjeros"</t>
  </si>
  <si>
    <t>Nora: gfasto total EGATUR ajustado en gasolina y peajes, 2012</t>
  </si>
  <si>
    <t>gasto de los canarios sujeto a IVA 2012</t>
  </si>
  <si>
    <t>gasto sujeto de los extranjeros 2012</t>
  </si>
  <si>
    <t>I_IVA4</t>
  </si>
  <si>
    <t>I_IVA5</t>
  </si>
  <si>
    <t xml:space="preserve">véase la sección 3.3 del Anexo 5 </t>
  </si>
  <si>
    <t>I_IVA6</t>
  </si>
  <si>
    <t>I_IVA7</t>
  </si>
  <si>
    <t>I_IVA8</t>
  </si>
  <si>
    <t>I_IVA9</t>
  </si>
  <si>
    <t>I_tabaco1</t>
  </si>
  <si>
    <t>I_tabaco</t>
  </si>
  <si>
    <t>población residente 2012</t>
  </si>
  <si>
    <t>Ver fichero I12A1_consumo_11.xls,  hoja  "consumos específicos" "EGATUR gasto extranjeros"</t>
  </si>
  <si>
    <t>población extanjera media 2012</t>
  </si>
  <si>
    <t>I_alcohol</t>
  </si>
  <si>
    <t>datos de EPF ajustada a CRE para los residentes (ver anexo 5 y archivo I12A1_consumos.xls, pestaña consumos específicos)</t>
  </si>
  <si>
    <t>I_alcohol1</t>
  </si>
  <si>
    <t>I_alcohol2</t>
  </si>
  <si>
    <t>Total alimentos y otras bebidas</t>
  </si>
  <si>
    <t>I_alcohol3</t>
  </si>
  <si>
    <t>Nota: peso canarias en gasto total de los turistas extranjeros, 2012 sin ajustar al CN</t>
  </si>
  <si>
    <t>I_alcohol4</t>
  </si>
  <si>
    <t>I_alcohol5</t>
  </si>
  <si>
    <t>De hojas de calc parciales</t>
  </si>
  <si>
    <t>Gasto EGATUR en hostelería, ajustado a CN, 2012</t>
  </si>
  <si>
    <t>Ver fichero I12A1_consumo_12.xls,  hoja "gasto AAPP" Cuadro A5.12</t>
  </si>
  <si>
    <t>Ver fichero I12A1_consumo_12.xls,  hoja "gasto AAPP" Cuadro A5.11c, "consumos específicos"</t>
  </si>
  <si>
    <t>Ver fichero I12A1_consumo_12.xls,  hoja "vivienda por resiencia"</t>
  </si>
  <si>
    <t>IVA real imputado consumo final hogares 2012</t>
  </si>
  <si>
    <t>tipo medio teórico del IVA para consumo extranjeros 2012</t>
  </si>
  <si>
    <t>tipo medio teórico del IVA para consumo canarios 2012</t>
  </si>
  <si>
    <t>a) Consumos sujetos a IVA, Anexo 5 y I12A1_consumo_12.xls</t>
  </si>
  <si>
    <t>consumo de los residentes sujeto a IVA</t>
  </si>
  <si>
    <t>tipo medio teórico del IVA para consumo residentes 2012</t>
  </si>
  <si>
    <t>I_Alcoholesiva</t>
  </si>
  <si>
    <t xml:space="preserve">Ver fichero I12A1_consumo_12.xls,  hoja  "Desglose por colectivos" </t>
  </si>
  <si>
    <t>ver I12A1_consumo_12.xls, pestaña "comercio exterior"</t>
  </si>
  <si>
    <t>exportaciones aj a CNE por región de origen, 2012</t>
  </si>
  <si>
    <t>Ver fichero I12A1_consumo_12.xls,  hoja  "Desglose por colectivos"</t>
  </si>
  <si>
    <t>I_121_IVA</t>
  </si>
  <si>
    <t>2012, pesos</t>
  </si>
  <si>
    <t>I_IVA1  (1)</t>
  </si>
  <si>
    <t>I_IVA2  (1)</t>
  </si>
  <si>
    <t>I_IVA3   (1)</t>
  </si>
  <si>
    <t>ver I12A1_consumo_12.xls, pestaña "consumos IVA y sociedades"(1) ,  "EGATUR gasto extranjeros"(2) , "Familitur turistas españoles"(3)  "consumos IVA y Sociedades"(4) "comercio interior"(5)</t>
  </si>
  <si>
    <t>ver Tipo teórico del IVA_2012.xls, pestaña "Recaudació IVA desagregada 2012"  (6)</t>
  </si>
  <si>
    <t>I_IVA3_A    (6)</t>
  </si>
  <si>
    <t>I_IVA3_B     (2)</t>
  </si>
  <si>
    <t>I_hidrocariva</t>
  </si>
  <si>
    <t>I_hidrocarb5   (1)</t>
  </si>
  <si>
    <t>I_hidrocarb6   (2)</t>
  </si>
  <si>
    <t>I_hidrocarb7   (3)</t>
  </si>
  <si>
    <t>gasto de los canarios en el resto de España, 2012</t>
  </si>
  <si>
    <t>ver I12A1_consumos.xls, pestaña "consumos IVA y sociedades" (1) ,  "EGATUR gasto exranjeros" (2) , "Familitur turistas españoles"  (3), "consumos IVA y Socieades" (5)   "comercio interior" (6)</t>
  </si>
  <si>
    <t>I_hidrocarb8  (6)</t>
  </si>
  <si>
    <t>I_hidrocarb9    (5)</t>
  </si>
  <si>
    <t>I_hidrocarb10  (5)</t>
  </si>
  <si>
    <t>ver I12A1_consumos_12.xls, pestaña "gasto AAPP", Cuadro A5.12</t>
  </si>
  <si>
    <t>ccaa ajustadas a IvA + ccll, 2012</t>
  </si>
  <si>
    <t>conciertos sanitarios y edu, comps de cap 2 y 6, 2012</t>
  </si>
  <si>
    <t>gasto imputado por pobl, Estado y SS + justiica y seg ccaa, 2012</t>
  </si>
  <si>
    <t>indicador de consumo extranjero vía exportaciones desde la parte de España sujeta al tributo, 2012</t>
  </si>
  <si>
    <t>b. Indicador de consumo total privado + público + exportaciones e imputación de la recaudación del tributo ligada a consumos intermedios de otras actividades, 2012</t>
  </si>
  <si>
    <t>0. Recaudación total del impuesto a imputar, 2012</t>
  </si>
  <si>
    <t>I_Electriciva</t>
  </si>
  <si>
    <t>recaudación  imputada de extranjeros</t>
  </si>
  <si>
    <t>gasto aatt canarias y CyMel, 2012</t>
  </si>
  <si>
    <t>I_Matriculiva</t>
  </si>
  <si>
    <t>3. Imputación de la recaudacion ligada al gasto de las AAPP, 2012</t>
  </si>
  <si>
    <t>2. Construcción del indicador de gasto AAPP, caps 2 y 6 incluyendo parte correspondientes de los conciertos sanitarios, 2012</t>
  </si>
  <si>
    <t>I_Seguriva</t>
  </si>
  <si>
    <t>importe 2012</t>
  </si>
  <si>
    <t>I_itpiva</t>
  </si>
  <si>
    <t>Ver fichero:  I12A1_consumo_12.xlsx, hoja: "consumos específicos" (1) y "CRE  y CN consumos" (2)</t>
  </si>
  <si>
    <t>127_itp2   (2)</t>
  </si>
  <si>
    <t>127_itp1   (1)</t>
  </si>
  <si>
    <t xml:space="preserve"> Hoja: "consumos IVA y Sociedades" para [1], [2] y [3]</t>
  </si>
  <si>
    <t>suponemos el 90% es gasolina</t>
  </si>
  <si>
    <t>FP026_1</t>
  </si>
  <si>
    <t>reg comun 2012</t>
  </si>
  <si>
    <t>FP026_1. Reg común 2012</t>
  </si>
  <si>
    <t>124_matric1</t>
  </si>
  <si>
    <t>124_matric2</t>
  </si>
  <si>
    <t>Para Ceuta y Melilla, ver el enlace del informe anual de recaudación tributaria 2012, pgs. 155 y 130.</t>
  </si>
  <si>
    <t>128_ivm</t>
  </si>
  <si>
    <t>FP025/1
reg comun 2012</t>
  </si>
  <si>
    <t>ingresos de la AEAT por regiones, fuera de CeutayMelilla</t>
  </si>
  <si>
    <t>I_juegofp241</t>
  </si>
  <si>
    <t>I_juegofp501</t>
  </si>
  <si>
    <t>FP024/1 y FP050/1 
ingresos homogéneos 2012</t>
  </si>
  <si>
    <t>Ver web para ingresos reales en forales (anexo de "Series")</t>
  </si>
  <si>
    <t>FP024/1 ingresos reales 2012</t>
  </si>
  <si>
    <t xml:space="preserve">Hidrocarburos </t>
  </si>
  <si>
    <t>Alcoholes</t>
  </si>
  <si>
    <t>alcoholes y prod interm</t>
  </si>
  <si>
    <t>I_Trfpuertos</t>
  </si>
  <si>
    <t>Sin descontar compensación supresión igte</t>
  </si>
  <si>
    <t>http://www.minhap.gob.es/Documentacion/Publico/PortalVarios/FinanciacionTerritorial/Autonomica/LasHaciendasAutonómicasEnCifras2012.pdf</t>
  </si>
  <si>
    <t>Nota: impuesto sobre las labores de tabaco, 2012</t>
  </si>
  <si>
    <t>Reasignación consumo extranjeros por población</t>
  </si>
  <si>
    <t>subtotal, recaudación real REF</t>
  </si>
  <si>
    <t>http://www.gobiernodecanarias.org/istac/jaxi-istac/tabla.do?uripx=urn:uuid:e83d154a-e4ea-47ec-b062-f15d12449764&amp;uripub=urn:uuid:0748a9f1-38d4-4f3b-9386-e81de70ca15a</t>
  </si>
  <si>
    <t>http://www.gobiernodecanarias.org/istac/jaxi-istac/menu.do?uripub=urn:uuid:0748a9f1-38d4-4f3b-9386-e81de70ca15a</t>
  </si>
  <si>
    <r>
      <t xml:space="preserve">Nota: IE sobre combustibles deivados del petróleo, recaudación total 2012 </t>
    </r>
    <r>
      <rPr>
        <sz val="10"/>
        <rFont val="Palatino"/>
        <family val="1"/>
      </rPr>
      <t>(Ver link de abajo del Ins. Canario de Estadística)</t>
    </r>
  </si>
  <si>
    <r>
      <rPr>
        <b/>
        <sz val="10"/>
        <rFont val="Palatino"/>
        <family val="1"/>
      </rPr>
      <t>IE de Matriculación (Canarias)</t>
    </r>
    <r>
      <rPr>
        <sz val="10"/>
        <rFont val="Palatino"/>
        <family val="1"/>
      </rPr>
      <t xml:space="preserve"> Ver link del Instituto Canario de Estadística:</t>
    </r>
  </si>
  <si>
    <r>
      <t xml:space="preserve">a) Datos de partida: </t>
    </r>
    <r>
      <rPr>
        <b/>
        <sz val="10"/>
        <rFont val="Palatino"/>
        <family val="1"/>
      </rPr>
      <t>Cuadro A5.5</t>
    </r>
  </si>
  <si>
    <r>
      <t xml:space="preserve">Mismos datos de partida que para el IVA: </t>
    </r>
    <r>
      <rPr>
        <b/>
        <sz val="10"/>
        <rFont val="Palatino"/>
        <family val="1"/>
      </rPr>
      <t>Cuadro A5.12</t>
    </r>
  </si>
  <si>
    <t>3. Imputación de la recaudacion ligada al gasto de las AAPP en consumos intermedios, cap 2, 2012</t>
  </si>
  <si>
    <r>
      <t>exportacioines por región de origen ajust a CNE</t>
    </r>
    <r>
      <rPr>
        <b/>
        <sz val="10"/>
        <rFont val="Palatino"/>
        <family val="1"/>
      </rPr>
      <t xml:space="preserve"> (miles)</t>
    </r>
  </si>
  <si>
    <t>IE* (sin electricidad ni matriculación)</t>
  </si>
  <si>
    <t>consumo de los residentes sujeto a IVA 2012</t>
  </si>
  <si>
    <t>consumo tabaco EPF ajustada a CRE 2012</t>
  </si>
  <si>
    <t>1. Estimación y territorializacion del consumo de residentes y no residentes, 2012</t>
  </si>
  <si>
    <t>total España, EPF ajustada a CRE, 2012</t>
  </si>
  <si>
    <t>4.  Imputación del la recaudación ligada a los consumos intermedios del resto de actividades, 2012</t>
  </si>
  <si>
    <t>indicador de consumo privado territorializado doméstico, 2012</t>
  </si>
  <si>
    <t>gasto terrriotrializado cap 2, 2012</t>
  </si>
  <si>
    <t>Nota: peso canarias en gasto total de los turistas extranjeros, 2012</t>
  </si>
  <si>
    <r>
      <t xml:space="preserve">Gasto en electricidad de la EPF, ajustado a CRE, </t>
    </r>
    <r>
      <rPr>
        <b/>
        <sz val="10"/>
        <rFont val="Palatino"/>
        <family val="1"/>
      </rPr>
      <t>2012</t>
    </r>
  </si>
  <si>
    <t>Viene de Cuadro A5.7</t>
  </si>
  <si>
    <t>Ver Fichero:  I12A1_consumo_12.xlsx. Hoja: "Consumos IVA y Sociedades"</t>
  </si>
  <si>
    <r>
      <t xml:space="preserve">vehículos motor EPF ajustada a CRE, excepto Ceuta y Melilla y Canarias, </t>
    </r>
    <r>
      <rPr>
        <b/>
        <sz val="10"/>
        <rFont val="Palatino"/>
        <family val="1"/>
      </rPr>
      <t>2012</t>
    </r>
  </si>
  <si>
    <t>4. Imputación de la recaudación ligada a consumos intermedios de otras actividades (empresas), 2012</t>
  </si>
  <si>
    <t>3. Imputación de la recaudación ligada a la FBCF, 2012</t>
  </si>
  <si>
    <t>2. Calculo de la recaudación teórica ligada a la compra de vivienda, 2012</t>
  </si>
  <si>
    <t>reg común 2012</t>
  </si>
  <si>
    <t>Compra de automoviles usados ajustada a CRE 2012</t>
  </si>
  <si>
    <t>Renta bruta disponible 2012</t>
  </si>
  <si>
    <t>FP024/2 y FP050/2
sobreesfuerzo fiscal 2012</t>
  </si>
  <si>
    <t>Datos de DATACOMEX y C-interreg</t>
  </si>
  <si>
    <t>Haciendas Autonómicas en cifras 2012, pÁgina 69</t>
  </si>
  <si>
    <t>7. Imputación final gasto en hostelería:la  parte de los extranjeros se imputa por población, 2012</t>
  </si>
  <si>
    <t>I_electricity</t>
  </si>
  <si>
    <t>(MHAP, 2013b). Recaudación y estadísticas del sistema tributario español 2002-2012</t>
  </si>
  <si>
    <t>Ver fichero: I12A1_consumo_12.xlsx,  hoja  "consumos específicos" "EGATUR gasto extranjeros"</t>
  </si>
  <si>
    <t xml:space="preserve">Se obtiene mediante consulta directa a AEAT sobre recaudación de las tasas sobre el juego, el ITP y AJD y el ISD </t>
  </si>
  <si>
    <t>Estado CyMel 2012</t>
  </si>
  <si>
    <t>Cuadro A3.9 del Anexo 3</t>
  </si>
  <si>
    <t>Anexo 3</t>
  </si>
  <si>
    <t>Forales 2012</t>
  </si>
  <si>
    <t>127_itp0</t>
  </si>
  <si>
    <t>Fuentes:</t>
  </si>
  <si>
    <t>http://www.minhap.gob.es/Documentacion/Publico/Tributos/Estadisticas/Recaudacion/2012/Analisis_estadistico_recaudacion_2012.pdf#http://www.minhap.gob.es/Documentacion/Publico/Tributos/Estadisticas/Recaudacion/2012/Analisis_estadistico_recaudacion_2012.pdf</t>
  </si>
  <si>
    <t>1. Hac Aut en Cifras 2012</t>
  </si>
  <si>
    <t>http://www.minhap.gob.es/es-ES/CDI/PresupuestosCuentaspublicasysistemasdefinanciacion/Paginas/presupuestosCuentaspublicassistemasfinanciacion.aspx#presupuesto_ccll</t>
  </si>
  <si>
    <t>También: Ver fichero: 21A3_forales_12_AF.xls hoja "homog ITP y AJD"</t>
  </si>
  <si>
    <t>Programa de gasto FP024/1</t>
  </si>
  <si>
    <t>Programa de gasto FP050/1 (Anexo 3)</t>
  </si>
  <si>
    <t xml:space="preserve">Anexo 3, sección 4 </t>
  </si>
  <si>
    <t>y fichero: 21A3_forales_12_AF.xls hoja "homog juego"</t>
  </si>
  <si>
    <t>129_juego0</t>
  </si>
  <si>
    <t>Consulta Directa a la AEAT sobre ingresos procedentes de la TASA SOBRE EL JUEGO en Ceuta y Melilla:</t>
  </si>
  <si>
    <t>Cuadro I.7 MHAP 14b</t>
  </si>
  <si>
    <t>Anexo 3,sección 3</t>
  </si>
  <si>
    <t>A5_Consrel</t>
  </si>
  <si>
    <t>Anexo 3. Sec. 4</t>
  </si>
  <si>
    <t>0. Datos de recaudación homogénea a imputar, 2012</t>
  </si>
  <si>
    <t>Nota: peso del gasto en bebidas alcohólicas en relación con el gasto total en alimentos y bebidas</t>
  </si>
  <si>
    <t xml:space="preserve">Para este coeficiente ver: </t>
  </si>
  <si>
    <t>http://www.agenciatributaria.es/AEAT.internet/Inicio_es_ES/La_Agencia_Tributaria/Memorias_y_estadisticas_tributarias/Estadisticas/Estadisticas_por_impuesto/Impuestos_especiales/Estudio_relativo_al_ano_2012/Estudio_relativo_al_ano_2012.shtml</t>
  </si>
  <si>
    <t>http://www.agenciatributaria.es/static_files/AEAT/Aduanas/Contenidos_Privados/Impuestos_especiales/Estudio_relativo_2012/3ALCOHOL.pdf</t>
  </si>
  <si>
    <t>Ahí ver estudio 2012, cuadro 3.3.1</t>
  </si>
  <si>
    <t>Nota: coeficiente de corrección para recoger menores tipos impuesto (excepto en Cerveza) en Canarias. Actualizado a 2012.</t>
  </si>
  <si>
    <t>3. imputación preliminar de la recaudación por consumo en el hogar por regiones y colectivos, 2012</t>
  </si>
  <si>
    <r>
      <rPr>
        <b/>
        <sz val="10"/>
        <rFont val="Palatino"/>
        <family val="1"/>
      </rPr>
      <t>Total</t>
    </r>
    <r>
      <rPr>
        <sz val="10"/>
        <rFont val="Palatino"/>
        <family val="1"/>
      </rPr>
      <t xml:space="preserve"> a imputar</t>
    </r>
  </si>
  <si>
    <t>Nota: coeficiente (año 2012) de corrección para recoger menores tipos impuesto (excepto en Cerveza) en Canarias</t>
  </si>
  <si>
    <t>nota: importaciones del resto de España, 2012</t>
  </si>
  <si>
    <t>FP024/1</t>
  </si>
  <si>
    <t>Ver fichero 21_Fin_Reg_12vf.xls Hojas "FP024_1" y "FP051_1"</t>
  </si>
  <si>
    <t>FP044. Forales  2012</t>
  </si>
  <si>
    <t>Ver fichero 21_Fin_Reg_12v.xls, hojas FP026_1 y FP044</t>
  </si>
  <si>
    <t>liquidación del sistema de financiación de 2012 y Haciendas Autonómicas en Cifras del mismo año</t>
  </si>
  <si>
    <t>2.  (MHAP 14b) Recaudación y Estadísticas del Sistema Tributario Español, Año 2012</t>
  </si>
  <si>
    <t>MHAP 14b</t>
  </si>
  <si>
    <t>liquidación sistema de financiación 2012 para régimen común y MHAP 2013b para forales (rec real)</t>
  </si>
  <si>
    <t>FP048 
forales 2012</t>
  </si>
  <si>
    <t>FP050/1</t>
  </si>
  <si>
    <t>imputación gasto sujeto de los extranjeros por pob</t>
  </si>
  <si>
    <t>Liquidación del sistema de financiación regional y Haciendas Autonómicas en Cifras (MHAP 2014b y 2014c)</t>
  </si>
  <si>
    <t>Informe Anual de Recaudación de la AEAT, 2012</t>
  </si>
  <si>
    <t>Datos de CNE. Cuadros Contables 2000-2012. Cuentas del total de la economía y de los sectores institucionales.</t>
  </si>
  <si>
    <t>sin ponderar Canarias 2012</t>
  </si>
  <si>
    <t>Consumo alcohol en el hogar, residentes</t>
  </si>
  <si>
    <r>
      <t xml:space="preserve">Datos de EPF ajustada a CRE para los residentes (ver anexo 3 y archivo </t>
    </r>
    <r>
      <rPr>
        <b/>
        <sz val="10"/>
        <rFont val="Palatino"/>
        <family val="1"/>
      </rPr>
      <t xml:space="preserve"> I12A1_consumo_12.xls</t>
    </r>
    <r>
      <rPr>
        <sz val="10"/>
        <rFont val="Palatino"/>
        <family val="1"/>
      </rPr>
      <t>,  hoja  "consumos específicos" "EGATUR gasto extranjeros" )</t>
    </r>
  </si>
  <si>
    <t>gasto en destino de los extranjeros, ajustado en Canarias, 2012</t>
  </si>
  <si>
    <t>Gasto total vivienda propia y alquilada turistas en 2012 (ver: I12A1_consumo_12.xlsx, hoja:  "EGATUR gasto Extranjeros")</t>
  </si>
  <si>
    <t>4.  Imputación del la recaudación ligada al resto de actividades, 2012</t>
  </si>
  <si>
    <t xml:space="preserve">Consumo intermedio de las
AAPP (cap. 2) Miles </t>
  </si>
  <si>
    <t>Consumo de las AAPP 
+ hogares + exportaciones, Millones</t>
  </si>
  <si>
    <t>Cuadro A5.34</t>
  </si>
  <si>
    <t>AAPP (cap. 2) Miles</t>
  </si>
  <si>
    <t>Peso en gasto relevante</t>
  </si>
  <si>
    <t>Total gasto relevante</t>
  </si>
  <si>
    <t>total a imputar
Extranjeros</t>
  </si>
  <si>
    <t>227_ITP7</t>
  </si>
  <si>
    <t>228_ivmh4</t>
  </si>
  <si>
    <t>232_Matric4</t>
  </si>
  <si>
    <t>230_REF2</t>
  </si>
  <si>
    <r>
      <rPr>
        <b/>
        <sz val="10"/>
        <rFont val="Palatino"/>
        <family val="1"/>
      </rPr>
      <t>Ver fichero</t>
    </r>
    <r>
      <rPr>
        <sz val="10"/>
        <rFont val="Palatino"/>
        <family val="1"/>
      </rPr>
      <t xml:space="preserve"> I12A1_consumo_12.xls,  hoja  "Desglose por colectivos"</t>
    </r>
  </si>
  <si>
    <t>CCAA_Total</t>
  </si>
  <si>
    <t>I121 IVA</t>
  </si>
  <si>
    <t>I122 Impuestos especiales* (sin electricidad ni matriculación)</t>
  </si>
  <si>
    <t>I123 Electricidad</t>
  </si>
  <si>
    <t>I124 Determinados medios de transporte, homogeneizado</t>
  </si>
  <si>
    <t xml:space="preserve">I125 Tráfico exterior </t>
  </si>
  <si>
    <t>I126 Impuesto sobre las primas de seguros</t>
  </si>
  <si>
    <t>I127 Transmisiones patrim. y actos jurídicos documentados, ing. homog.</t>
  </si>
  <si>
    <t>I128 Venta Minorista de Hidrocarburos, ingr. Homog.</t>
  </si>
  <si>
    <t>I129 Tasas sobre el juego, ingresos homogeneizados</t>
  </si>
  <si>
    <t>I130 REF Canarias (bruto de comp IGTE e incl. Parte ccll), rec. Homog.</t>
  </si>
  <si>
    <t>I131 IPSI, Ceuta y Melilla</t>
  </si>
  <si>
    <t>1. desglose por colectivos, 2012 prov</t>
  </si>
  <si>
    <t>fuente: MIO 2010, matriz de valoración de los impuestos sobre los productos</t>
  </si>
  <si>
    <t>pesos 2010</t>
  </si>
  <si>
    <t>2012, porcentajes del total</t>
  </si>
  <si>
    <t>MIO - 2010</t>
  </si>
  <si>
    <t>Fuente: Anexo 5</t>
  </si>
  <si>
    <t>Ver fichero: 21_Fin_Reg_12.xls, Hoja "FP048"</t>
  </si>
  <si>
    <t>Recaudacion total 2012</t>
  </si>
  <si>
    <t>Fuente</t>
  </si>
  <si>
    <t>Fuente:</t>
  </si>
  <si>
    <t>Criterio de reparto:</t>
  </si>
  <si>
    <t>Fuente: MIO 2010, matriz de valoración de los impuestos sobre los productos (D214)</t>
  </si>
  <si>
    <t>1. desglose por colectivos, 2012</t>
  </si>
  <si>
    <t>1.Desglose por colectivos, 2012</t>
  </si>
  <si>
    <t>Fuente: MIO 2010, matriz de valoración de los impuestos sobre los productos</t>
  </si>
  <si>
    <t>pesos  2010</t>
  </si>
  <si>
    <t>1. Desglose por colectivos, 2012</t>
  </si>
  <si>
    <t>Porcentaje</t>
  </si>
  <si>
    <t>232_Matric2</t>
  </si>
  <si>
    <t>º</t>
  </si>
  <si>
    <t>5. Imputación del IVA pagado por las ramas exentas 2012</t>
  </si>
  <si>
    <t>indicador de gasto de las AAPP,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</si>
</sst>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0.0%"/>
    <numFmt numFmtId="165" formatCode="#,##0.0"/>
    <numFmt numFmtId="166" formatCode="_-* #,##0\ _€_-;\-* #,##0\ _€_-;_-* &quot;-&quot;??\ _€_-;_-@_-"/>
    <numFmt numFmtId="167" formatCode="0.000"/>
    <numFmt numFmtId="168" formatCode="#,##0.0000000000"/>
    <numFmt numFmtId="169" formatCode="#,##0.00000000000"/>
  </numFmts>
  <fonts count="21">
    <font>
      <sz val="10"/>
      <name val="Verdana"/>
    </font>
    <font>
      <sz val="10"/>
      <name val="Verdana"/>
      <family val="2"/>
    </font>
    <font>
      <b/>
      <i/>
      <sz val="10"/>
      <name val="Palatino"/>
      <family val="1"/>
    </font>
    <font>
      <sz val="8"/>
      <name val="Verdana"/>
      <family val="2"/>
    </font>
    <font>
      <sz val="10"/>
      <color indexed="8"/>
      <name val="Palatino"/>
      <family val="1"/>
    </font>
    <font>
      <u/>
      <sz val="12.5"/>
      <color indexed="12"/>
      <name val="Verdana"/>
      <family val="2"/>
    </font>
    <font>
      <b/>
      <sz val="10"/>
      <name val="Palatino"/>
      <family val="1"/>
    </font>
    <font>
      <sz val="10"/>
      <name val="Palatino"/>
      <family val="1"/>
    </font>
    <font>
      <sz val="10"/>
      <name val="Times New Roman"/>
      <family val="1"/>
    </font>
    <font>
      <sz val="10"/>
      <color rgb="FFFF0000"/>
      <name val="Palatino"/>
      <family val="1"/>
    </font>
    <font>
      <i/>
      <sz val="10"/>
      <name val="Palatino"/>
      <family val="1"/>
    </font>
    <font>
      <sz val="10"/>
      <color rgb="FF000000"/>
      <name val="Palatino"/>
      <family val="1"/>
    </font>
    <font>
      <b/>
      <sz val="10"/>
      <color rgb="FFFF0000"/>
      <name val="Palatino"/>
      <family val="1"/>
    </font>
    <font>
      <b/>
      <u/>
      <sz val="10"/>
      <name val="Palatino"/>
      <family val="1"/>
    </font>
    <font>
      <u/>
      <sz val="10"/>
      <color indexed="12"/>
      <name val="Palatino"/>
      <family val="1"/>
    </font>
    <font>
      <b/>
      <sz val="18"/>
      <name val="Palatino"/>
      <family val="1"/>
    </font>
    <font>
      <b/>
      <sz val="11"/>
      <name val="Palatino"/>
      <family val="1"/>
    </font>
    <font>
      <b/>
      <sz val="10"/>
      <name val="Palatino"/>
    </font>
    <font>
      <b/>
      <sz val="12"/>
      <name val="Palatino"/>
    </font>
    <font>
      <sz val="10"/>
      <name val="Palatino"/>
    </font>
    <font>
      <i/>
      <sz val="10"/>
      <name val="Palatino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7" fillId="3" borderId="0" xfId="0" applyNumberFormat="1" applyFont="1" applyFill="1"/>
    <xf numFmtId="3" fontId="9" fillId="0" borderId="0" xfId="0" applyNumberFormat="1" applyFont="1" applyFill="1"/>
    <xf numFmtId="0" fontId="4" fillId="4" borderId="0" xfId="0" applyFont="1" applyFill="1"/>
    <xf numFmtId="0" fontId="6" fillId="0" borderId="0" xfId="4" applyFont="1"/>
    <xf numFmtId="0" fontId="6" fillId="0" borderId="0" xfId="4" applyFont="1" applyAlignment="1">
      <alignment vertical="center"/>
    </xf>
    <xf numFmtId="3" fontId="6" fillId="0" borderId="0" xfId="0" applyNumberFormat="1" applyFont="1" applyFill="1"/>
    <xf numFmtId="10" fontId="7" fillId="3" borderId="0" xfId="0" applyNumberFormat="1" applyFont="1" applyFill="1"/>
    <xf numFmtId="4" fontId="7" fillId="4" borderId="0" xfId="0" applyNumberFormat="1" applyFont="1" applyFill="1" applyAlignment="1">
      <alignment wrapText="1"/>
    </xf>
    <xf numFmtId="3" fontId="7" fillId="0" borderId="0" xfId="0" applyNumberFormat="1" applyFont="1"/>
    <xf numFmtId="3" fontId="10" fillId="0" borderId="0" xfId="0" applyNumberFormat="1" applyFont="1" applyAlignment="1">
      <alignment horizontal="center" wrapText="1"/>
    </xf>
    <xf numFmtId="4" fontId="7" fillId="0" borderId="0" xfId="0" applyNumberFormat="1" applyFont="1"/>
    <xf numFmtId="3" fontId="10" fillId="0" borderId="0" xfId="0" applyNumberFormat="1" applyFont="1"/>
    <xf numFmtId="0" fontId="9" fillId="0" borderId="0" xfId="0" applyFont="1"/>
    <xf numFmtId="0" fontId="7" fillId="3" borderId="0" xfId="0" applyFont="1" applyFill="1"/>
    <xf numFmtId="3" fontId="9" fillId="0" borderId="0" xfId="0" applyNumberFormat="1" applyFont="1"/>
    <xf numFmtId="0" fontId="10" fillId="0" borderId="0" xfId="0" applyFont="1"/>
    <xf numFmtId="0" fontId="7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wrapText="1"/>
    </xf>
    <xf numFmtId="9" fontId="7" fillId="0" borderId="0" xfId="3" applyFont="1"/>
    <xf numFmtId="0" fontId="6" fillId="0" borderId="0" xfId="0" applyFont="1" applyAlignment="1"/>
    <xf numFmtId="4" fontId="11" fillId="0" borderId="0" xfId="0" applyNumberFormat="1" applyFont="1"/>
    <xf numFmtId="0" fontId="7" fillId="4" borderId="0" xfId="0" applyFont="1" applyFill="1"/>
    <xf numFmtId="2" fontId="7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164" fontId="7" fillId="0" borderId="0" xfId="0" applyNumberFormat="1" applyFont="1"/>
    <xf numFmtId="0" fontId="7" fillId="0" borderId="0" xfId="0" applyFont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center" wrapText="1"/>
    </xf>
    <xf numFmtId="1" fontId="7" fillId="0" borderId="0" xfId="0" applyNumberFormat="1" applyFont="1" applyAlignment="1">
      <alignment wrapText="1"/>
    </xf>
    <xf numFmtId="1" fontId="6" fillId="0" borderId="0" xfId="0" applyNumberFormat="1" applyFont="1" applyAlignment="1">
      <alignment wrapText="1"/>
    </xf>
    <xf numFmtId="3" fontId="7" fillId="4" borderId="0" xfId="0" applyNumberFormat="1" applyFont="1" applyFill="1"/>
    <xf numFmtId="3" fontId="6" fillId="2" borderId="0" xfId="0" applyNumberFormat="1" applyFont="1" applyFill="1" applyAlignment="1">
      <alignment wrapText="1"/>
    </xf>
    <xf numFmtId="4" fontId="7" fillId="0" borderId="0" xfId="0" applyNumberFormat="1" applyFont="1" applyFill="1"/>
    <xf numFmtId="0" fontId="7" fillId="0" borderId="0" xfId="0" applyFont="1" applyAlignment="1">
      <alignment wrapText="1"/>
    </xf>
    <xf numFmtId="10" fontId="7" fillId="0" borderId="0" xfId="0" applyNumberFormat="1" applyFont="1"/>
    <xf numFmtId="3" fontId="7" fillId="2" borderId="0" xfId="0" applyNumberFormat="1" applyFont="1" applyFill="1"/>
    <xf numFmtId="0" fontId="7" fillId="0" borderId="0" xfId="0" applyFont="1" applyFill="1"/>
    <xf numFmtId="3" fontId="7" fillId="0" borderId="0" xfId="0" applyNumberFormat="1" applyFont="1" applyFill="1"/>
    <xf numFmtId="0" fontId="6" fillId="2" borderId="0" xfId="0" applyFont="1" applyFill="1" applyAlignment="1">
      <alignment wrapText="1"/>
    </xf>
    <xf numFmtId="4" fontId="10" fillId="0" borderId="0" xfId="0" applyNumberFormat="1" applyFont="1"/>
    <xf numFmtId="0" fontId="9" fillId="0" borderId="0" xfId="0" applyFont="1" applyAlignment="1">
      <alignment horizontal="center"/>
    </xf>
    <xf numFmtId="0" fontId="7" fillId="4" borderId="0" xfId="0" applyFont="1" applyFill="1" applyAlignment="1">
      <alignment horizontal="center"/>
    </xf>
    <xf numFmtId="0" fontId="7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3" fontId="10" fillId="3" borderId="0" xfId="0" applyNumberFormat="1" applyFont="1" applyFill="1"/>
    <xf numFmtId="0" fontId="9" fillId="0" borderId="0" xfId="0" applyFont="1" applyFill="1"/>
    <xf numFmtId="0" fontId="7" fillId="0" borderId="0" xfId="4" applyFont="1"/>
    <xf numFmtId="10" fontId="9" fillId="0" borderId="0" xfId="0" applyNumberFormat="1" applyFont="1"/>
    <xf numFmtId="10" fontId="9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horizontal="center" wrapText="1"/>
    </xf>
    <xf numFmtId="0" fontId="7" fillId="0" borderId="0" xfId="2" applyFont="1" applyAlignment="1" applyProtection="1"/>
    <xf numFmtId="10" fontId="7" fillId="0" borderId="0" xfId="0" applyNumberFormat="1" applyFont="1" applyFill="1"/>
    <xf numFmtId="2" fontId="7" fillId="0" borderId="0" xfId="0" applyNumberFormat="1" applyFont="1" applyFill="1" applyAlignment="1">
      <alignment wrapText="1"/>
    </xf>
    <xf numFmtId="0" fontId="13" fillId="0" borderId="0" xfId="0" applyFont="1"/>
    <xf numFmtId="46" fontId="7" fillId="0" borderId="0" xfId="0" applyNumberFormat="1" applyFont="1"/>
    <xf numFmtId="3" fontId="6" fillId="3" borderId="0" xfId="0" applyNumberFormat="1" applyFont="1" applyFill="1"/>
    <xf numFmtId="3" fontId="10" fillId="0" borderId="0" xfId="0" applyNumberFormat="1" applyFont="1" applyFill="1"/>
    <xf numFmtId="10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Border="1"/>
    <xf numFmtId="0" fontId="7" fillId="0" borderId="0" xfId="1" applyFont="1" applyBorder="1" applyAlignment="1">
      <alignment horizontal="left" vertical="center" indent="2"/>
    </xf>
    <xf numFmtId="0" fontId="6" fillId="0" borderId="0" xfId="0" applyFont="1" applyFill="1" applyAlignment="1">
      <alignment wrapText="1"/>
    </xf>
    <xf numFmtId="1" fontId="6" fillId="0" borderId="0" xfId="0" applyNumberFormat="1" applyFont="1" applyFill="1" applyAlignment="1">
      <alignment wrapText="1"/>
    </xf>
    <xf numFmtId="0" fontId="10" fillId="0" borderId="0" xfId="4" applyFont="1"/>
    <xf numFmtId="3" fontId="7" fillId="3" borderId="0" xfId="4" applyNumberFormat="1" applyFont="1" applyFill="1"/>
    <xf numFmtId="3" fontId="10" fillId="0" borderId="0" xfId="4" applyNumberFormat="1" applyFont="1" applyAlignment="1">
      <alignment horizontal="center" wrapText="1"/>
    </xf>
    <xf numFmtId="3" fontId="10" fillId="3" borderId="0" xfId="4" applyNumberFormat="1" applyFont="1" applyFill="1" applyAlignment="1">
      <alignment horizontal="center" wrapText="1"/>
    </xf>
    <xf numFmtId="3" fontId="7" fillId="0" borderId="0" xfId="4" applyNumberFormat="1" applyFont="1"/>
    <xf numFmtId="4" fontId="7" fillId="0" borderId="0" xfId="4" applyNumberFormat="1" applyFont="1"/>
    <xf numFmtId="3" fontId="10" fillId="0" borderId="0" xfId="4" applyNumberFormat="1" applyFont="1"/>
    <xf numFmtId="4" fontId="10" fillId="0" borderId="0" xfId="4" applyNumberFormat="1" applyFont="1"/>
    <xf numFmtId="3" fontId="7" fillId="4" borderId="0" xfId="4" applyNumberFormat="1" applyFont="1" applyFill="1"/>
    <xf numFmtId="0" fontId="9" fillId="0" borderId="0" xfId="4" applyFont="1"/>
    <xf numFmtId="0" fontId="7" fillId="3" borderId="0" xfId="4" applyFont="1" applyFill="1"/>
    <xf numFmtId="0" fontId="7" fillId="4" borderId="0" xfId="4" applyFont="1" applyFill="1"/>
    <xf numFmtId="0" fontId="7" fillId="0" borderId="0" xfId="4" applyFont="1" applyAlignment="1">
      <alignment wrapText="1"/>
    </xf>
    <xf numFmtId="0" fontId="6" fillId="2" borderId="0" xfId="4" applyFont="1" applyFill="1" applyAlignment="1">
      <alignment wrapText="1"/>
    </xf>
    <xf numFmtId="3" fontId="9" fillId="0" borderId="0" xfId="4" applyNumberFormat="1" applyFont="1" applyFill="1"/>
    <xf numFmtId="164" fontId="7" fillId="3" borderId="0" xfId="4" applyNumberFormat="1" applyFont="1" applyFill="1"/>
    <xf numFmtId="3" fontId="7" fillId="0" borderId="0" xfId="4" applyNumberFormat="1" applyFont="1" applyFill="1"/>
    <xf numFmtId="164" fontId="7" fillId="0" borderId="0" xfId="4" applyNumberFormat="1" applyFont="1"/>
    <xf numFmtId="10" fontId="7" fillId="3" borderId="0" xfId="4" applyNumberFormat="1" applyFont="1" applyFill="1"/>
    <xf numFmtId="0" fontId="7" fillId="0" borderId="0" xfId="4" applyFont="1" applyFill="1"/>
    <xf numFmtId="0" fontId="2" fillId="0" borderId="0" xfId="4" applyFont="1"/>
    <xf numFmtId="0" fontId="6" fillId="0" borderId="0" xfId="4" applyFont="1" applyAlignment="1">
      <alignment wrapText="1"/>
    </xf>
    <xf numFmtId="0" fontId="7" fillId="0" borderId="0" xfId="4" applyFont="1" applyFill="1" applyAlignment="1">
      <alignment wrapText="1"/>
    </xf>
    <xf numFmtId="0" fontId="7" fillId="2" borderId="0" xfId="4" applyFont="1" applyFill="1" applyAlignment="1">
      <alignment wrapText="1"/>
    </xf>
    <xf numFmtId="3" fontId="9" fillId="0" borderId="0" xfId="4" applyNumberFormat="1" applyFont="1"/>
    <xf numFmtId="0" fontId="7" fillId="3" borderId="0" xfId="4" applyFont="1" applyFill="1" applyAlignment="1">
      <alignment wrapText="1"/>
    </xf>
    <xf numFmtId="1" fontId="7" fillId="0" borderId="0" xfId="4" applyNumberFormat="1" applyFont="1" applyAlignment="1">
      <alignment wrapText="1"/>
    </xf>
    <xf numFmtId="1" fontId="7" fillId="2" borderId="0" xfId="4" applyNumberFormat="1" applyFont="1" applyFill="1" applyAlignment="1">
      <alignment wrapText="1"/>
    </xf>
    <xf numFmtId="0" fontId="7" fillId="0" borderId="0" xfId="4" applyFont="1" applyAlignment="1">
      <alignment horizontal="center" wrapText="1"/>
    </xf>
    <xf numFmtId="0" fontId="6" fillId="0" borderId="0" xfId="4" applyFont="1" applyAlignment="1">
      <alignment horizontal="center" wrapText="1"/>
    </xf>
    <xf numFmtId="3" fontId="6" fillId="3" borderId="0" xfId="4" applyNumberFormat="1" applyFont="1" applyFill="1"/>
    <xf numFmtId="3" fontId="7" fillId="2" borderId="0" xfId="4" applyNumberFormat="1" applyFont="1" applyFill="1"/>
    <xf numFmtId="0" fontId="6" fillId="2" borderId="0" xfId="4" applyFont="1" applyFill="1" applyAlignment="1">
      <alignment horizontal="center" wrapText="1"/>
    </xf>
    <xf numFmtId="0" fontId="7" fillId="0" borderId="0" xfId="4" applyFont="1" applyFill="1" applyAlignment="1">
      <alignment vertical="top" wrapText="1"/>
    </xf>
    <xf numFmtId="43" fontId="7" fillId="0" borderId="0" xfId="5" applyFont="1"/>
    <xf numFmtId="166" fontId="7" fillId="0" borderId="0" xfId="5" applyNumberFormat="1" applyFont="1"/>
    <xf numFmtId="10" fontId="7" fillId="0" borderId="0" xfId="4" applyNumberFormat="1" applyFont="1"/>
    <xf numFmtId="0" fontId="6" fillId="0" borderId="0" xfId="4" applyFont="1" applyFill="1"/>
    <xf numFmtId="0" fontId="6" fillId="4" borderId="0" xfId="4" applyFont="1" applyFill="1" applyAlignment="1">
      <alignment wrapText="1"/>
    </xf>
    <xf numFmtId="2" fontId="7" fillId="0" borderId="0" xfId="4" applyNumberFormat="1" applyFont="1" applyAlignment="1">
      <alignment wrapText="1"/>
    </xf>
    <xf numFmtId="0" fontId="6" fillId="3" borderId="0" xfId="4" applyFont="1" applyFill="1" applyAlignment="1">
      <alignment horizontal="center" vertical="center" wrapText="1"/>
    </xf>
    <xf numFmtId="0" fontId="7" fillId="3" borderId="0" xfId="4" applyFont="1" applyFill="1" applyAlignment="1">
      <alignment horizontal="center" vertical="center" wrapText="1"/>
    </xf>
    <xf numFmtId="0" fontId="10" fillId="3" borderId="0" xfId="4" applyFont="1" applyFill="1"/>
    <xf numFmtId="0" fontId="7" fillId="0" borderId="0" xfId="4" applyFont="1" applyFill="1" applyAlignment="1">
      <alignment horizontal="center" wrapText="1"/>
    </xf>
    <xf numFmtId="0" fontId="6" fillId="0" borderId="0" xfId="4" applyFont="1" applyAlignment="1">
      <alignment horizontal="center" vertical="center" wrapText="1"/>
    </xf>
    <xf numFmtId="2" fontId="7" fillId="3" borderId="0" xfId="4" applyNumberFormat="1" applyFont="1" applyFill="1" applyAlignment="1">
      <alignment wrapText="1"/>
    </xf>
    <xf numFmtId="0" fontId="7" fillId="3" borderId="0" xfId="4" applyFont="1" applyFill="1" applyAlignment="1">
      <alignment vertical="center" wrapText="1"/>
    </xf>
    <xf numFmtId="0" fontId="6" fillId="2" borderId="0" xfId="4" applyFont="1" applyFill="1"/>
    <xf numFmtId="3" fontId="7" fillId="3" borderId="0" xfId="4" applyNumberFormat="1" applyFont="1" applyFill="1" applyAlignment="1"/>
    <xf numFmtId="0" fontId="6" fillId="0" borderId="0" xfId="0" applyFont="1" applyAlignment="1">
      <alignment horizontal="justify" vertical="center"/>
    </xf>
    <xf numFmtId="0" fontId="14" fillId="0" borderId="0" xfId="0" applyFont="1" applyAlignment="1">
      <alignment horizontal="justify"/>
    </xf>
    <xf numFmtId="0" fontId="14" fillId="0" borderId="0" xfId="2" applyFont="1" applyAlignment="1" applyProtection="1">
      <alignment horizontal="justify"/>
    </xf>
    <xf numFmtId="0" fontId="7" fillId="0" borderId="0" xfId="0" applyFont="1"/>
    <xf numFmtId="3" fontId="9" fillId="3" borderId="0" xfId="4" applyNumberFormat="1" applyFont="1" applyFill="1"/>
    <xf numFmtId="3" fontId="7" fillId="3" borderId="0" xfId="4" applyNumberFormat="1" applyFont="1" applyFill="1" applyAlignment="1">
      <alignment horizontal="left" indent="3"/>
    </xf>
    <xf numFmtId="0" fontId="6" fillId="0" borderId="0" xfId="4" applyFont="1" applyFill="1" applyAlignment="1">
      <alignment horizontal="center" wrapText="1"/>
    </xf>
    <xf numFmtId="10" fontId="7" fillId="0" borderId="0" xfId="4" applyNumberFormat="1" applyFont="1" applyFill="1"/>
    <xf numFmtId="164" fontId="7" fillId="0" borderId="0" xfId="4" applyNumberFormat="1" applyFont="1" applyFill="1"/>
    <xf numFmtId="3" fontId="10" fillId="0" borderId="0" xfId="4" applyNumberFormat="1" applyFont="1" applyFill="1" applyAlignment="1">
      <alignment horizontal="center" wrapText="1"/>
    </xf>
    <xf numFmtId="4" fontId="7" fillId="0" borderId="0" xfId="4" applyNumberFormat="1" applyFont="1" applyFill="1"/>
    <xf numFmtId="3" fontId="10" fillId="0" borderId="0" xfId="4" applyNumberFormat="1" applyFont="1" applyFill="1"/>
    <xf numFmtId="4" fontId="10" fillId="0" borderId="0" xfId="4" applyNumberFormat="1" applyFont="1" applyFill="1"/>
    <xf numFmtId="0" fontId="6" fillId="0" borderId="0" xfId="4" applyFont="1" applyFill="1" applyAlignment="1">
      <alignment wrapText="1"/>
    </xf>
    <xf numFmtId="1" fontId="7" fillId="0" borderId="0" xfId="4" applyNumberFormat="1" applyFont="1" applyFill="1" applyAlignment="1">
      <alignment wrapText="1"/>
    </xf>
    <xf numFmtId="3" fontId="2" fillId="0" borderId="0" xfId="0" applyNumberFormat="1" applyFont="1" applyFill="1" applyAlignment="1">
      <alignment horizontal="center" wrapText="1"/>
    </xf>
    <xf numFmtId="164" fontId="7" fillId="0" borderId="0" xfId="0" applyNumberFormat="1" applyFont="1" applyFill="1"/>
    <xf numFmtId="10" fontId="7" fillId="0" borderId="0" xfId="3" applyNumberFormat="1" applyFont="1" applyFill="1"/>
    <xf numFmtId="3" fontId="10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9" fontId="7" fillId="0" borderId="0" xfId="3" applyFont="1" applyFill="1"/>
    <xf numFmtId="0" fontId="1" fillId="4" borderId="0" xfId="0" applyFont="1" applyFill="1"/>
    <xf numFmtId="0" fontId="7" fillId="0" borderId="0" xfId="0" applyFont="1" applyFill="1" applyAlignment="1">
      <alignment wrapText="1"/>
    </xf>
    <xf numFmtId="1" fontId="7" fillId="0" borderId="0" xfId="0" applyNumberFormat="1" applyFont="1" applyFill="1" applyAlignment="1">
      <alignment wrapText="1"/>
    </xf>
    <xf numFmtId="2" fontId="6" fillId="0" borderId="0" xfId="0" applyNumberFormat="1" applyFont="1" applyFill="1" applyAlignment="1">
      <alignment wrapText="1"/>
    </xf>
    <xf numFmtId="0" fontId="6" fillId="0" borderId="0" xfId="0" applyFont="1" applyFill="1"/>
    <xf numFmtId="165" fontId="9" fillId="0" borderId="0" xfId="0" applyNumberFormat="1" applyFont="1" applyFill="1"/>
    <xf numFmtId="3" fontId="11" fillId="0" borderId="0" xfId="0" applyNumberFormat="1" applyFont="1" applyFill="1"/>
    <xf numFmtId="0" fontId="12" fillId="0" borderId="0" xfId="0" applyFont="1" applyFill="1"/>
    <xf numFmtId="4" fontId="9" fillId="0" borderId="0" xfId="0" applyNumberFormat="1" applyFont="1" applyFill="1"/>
    <xf numFmtId="0" fontId="7" fillId="0" borderId="0" xfId="0" applyFont="1" applyFill="1" applyAlignment="1">
      <alignment horizontal="center" wrapText="1"/>
    </xf>
    <xf numFmtId="0" fontId="7" fillId="0" borderId="0" xfId="4" applyFont="1" applyFill="1" applyAlignment="1">
      <alignment vertical="center" wrapText="1"/>
    </xf>
    <xf numFmtId="3" fontId="7" fillId="0" borderId="0" xfId="4" applyNumberFormat="1" applyFont="1" applyFill="1" applyAlignment="1">
      <alignment vertical="center"/>
    </xf>
    <xf numFmtId="0" fontId="10" fillId="0" borderId="0" xfId="4" applyFont="1" applyFill="1" applyAlignment="1">
      <alignment wrapText="1"/>
    </xf>
    <xf numFmtId="166" fontId="10" fillId="0" borderId="0" xfId="5" applyNumberFormat="1" applyFont="1" applyFill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0" xfId="4" applyNumberFormat="1" applyFont="1" applyFill="1"/>
    <xf numFmtId="0" fontId="4" fillId="0" borderId="0" xfId="0" applyFont="1" applyFill="1"/>
    <xf numFmtId="0" fontId="7" fillId="0" borderId="0" xfId="0" applyFont="1"/>
    <xf numFmtId="0" fontId="7" fillId="0" borderId="0" xfId="0" applyFont="1"/>
    <xf numFmtId="167" fontId="7" fillId="0" borderId="0" xfId="4" applyNumberFormat="1" applyFont="1"/>
    <xf numFmtId="0" fontId="7" fillId="0" borderId="0" xfId="0" applyFont="1" applyFill="1" applyAlignment="1">
      <alignment horizontal="center"/>
    </xf>
    <xf numFmtId="0" fontId="10" fillId="0" borderId="0" xfId="0" applyFont="1"/>
    <xf numFmtId="0" fontId="7" fillId="0" borderId="0" xfId="0" applyFont="1"/>
    <xf numFmtId="0" fontId="16" fillId="2" borderId="0" xfId="4" applyFont="1" applyFill="1" applyAlignment="1">
      <alignment wrapText="1"/>
    </xf>
    <xf numFmtId="0" fontId="7" fillId="0" borderId="0" xfId="0" applyFont="1"/>
    <xf numFmtId="0" fontId="5" fillId="0" borderId="0" xfId="2" applyAlignment="1" applyProtection="1"/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0" fillId="0" borderId="0" xfId="0" applyNumberFormat="1"/>
    <xf numFmtId="168" fontId="7" fillId="0" borderId="0" xfId="0" applyNumberFormat="1" applyFont="1"/>
    <xf numFmtId="169" fontId="7" fillId="0" borderId="0" xfId="4" applyNumberFormat="1" applyFont="1"/>
    <xf numFmtId="3" fontId="6" fillId="0" borderId="0" xfId="4" applyNumberFormat="1" applyFont="1" applyFill="1"/>
    <xf numFmtId="10" fontId="6" fillId="0" borderId="0" xfId="4" applyNumberFormat="1" applyFont="1" applyFill="1"/>
    <xf numFmtId="1" fontId="6" fillId="0" borderId="0" xfId="4" applyNumberFormat="1" applyFont="1"/>
    <xf numFmtId="0" fontId="7" fillId="5" borderId="0" xfId="0" applyFont="1" applyFill="1"/>
    <xf numFmtId="3" fontId="7" fillId="5" borderId="0" xfId="0" applyNumberFormat="1" applyFont="1" applyFill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10" fontId="7" fillId="0" borderId="0" xfId="3" applyNumberFormat="1" applyFont="1"/>
    <xf numFmtId="0" fontId="7" fillId="0" borderId="0" xfId="0" applyFont="1"/>
    <xf numFmtId="0" fontId="15" fillId="0" borderId="0" xfId="0" applyFont="1" applyFill="1"/>
    <xf numFmtId="10" fontId="7" fillId="3" borderId="0" xfId="3" applyNumberFormat="1" applyFont="1" applyFill="1"/>
    <xf numFmtId="4" fontId="7" fillId="3" borderId="0" xfId="4" applyNumberFormat="1" applyFont="1" applyFill="1"/>
    <xf numFmtId="9" fontId="7" fillId="3" borderId="0" xfId="3" applyFont="1" applyFill="1"/>
    <xf numFmtId="0" fontId="17" fillId="3" borderId="0" xfId="4" applyFont="1" applyFill="1"/>
    <xf numFmtId="0" fontId="17" fillId="0" borderId="0" xfId="0" applyFont="1"/>
    <xf numFmtId="0" fontId="17" fillId="0" borderId="0" xfId="0" applyFont="1" applyFill="1"/>
    <xf numFmtId="0" fontId="17" fillId="0" borderId="0" xfId="4" applyFont="1" applyFill="1"/>
    <xf numFmtId="0" fontId="6" fillId="4" borderId="0" xfId="4" applyFont="1" applyFill="1" applyAlignment="1">
      <alignment horizontal="center" vertical="center" wrapText="1"/>
    </xf>
    <xf numFmtId="0" fontId="7" fillId="0" borderId="0" xfId="0" applyFont="1"/>
    <xf numFmtId="0" fontId="17" fillId="0" borderId="0" xfId="4" applyFont="1"/>
    <xf numFmtId="0" fontId="18" fillId="0" borderId="0" xfId="4" applyFont="1"/>
    <xf numFmtId="0" fontId="19" fillId="0" borderId="0" xfId="0" applyFont="1"/>
    <xf numFmtId="0" fontId="17" fillId="0" borderId="0" xfId="0" applyFont="1" applyFill="1" applyAlignment="1">
      <alignment horizontal="right" vertical="center"/>
    </xf>
    <xf numFmtId="3" fontId="19" fillId="0" borderId="0" xfId="0" applyNumberFormat="1" applyFont="1"/>
    <xf numFmtId="3" fontId="19" fillId="0" borderId="0" xfId="0" applyNumberFormat="1" applyFont="1" applyFill="1"/>
    <xf numFmtId="3" fontId="20" fillId="0" borderId="0" xfId="0" applyNumberFormat="1" applyFont="1"/>
    <xf numFmtId="4" fontId="19" fillId="0" borderId="0" xfId="0" applyNumberFormat="1" applyFont="1"/>
    <xf numFmtId="4" fontId="20" fillId="0" borderId="0" xfId="0" applyNumberFormat="1" applyFont="1"/>
    <xf numFmtId="9" fontId="7" fillId="0" borderId="0" xfId="3" applyNumberFormat="1" applyFont="1"/>
    <xf numFmtId="0" fontId="10" fillId="0" borderId="0" xfId="0" applyFont="1"/>
    <xf numFmtId="0" fontId="7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6">
    <cellStyle name="ANCLAS,REZONES Y SUS PARTES,DE FUNDICION,DE HIERRO O DE ACERO" xfId="1"/>
    <cellStyle name="Hipervínculo" xfId="2" builtinId="8"/>
    <cellStyle name="Millares 2" xfId="5"/>
    <cellStyle name="Normal" xfId="0" builtinId="0"/>
    <cellStyle name="Normal 2" xfId="4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p.gob.es/es-ES/Areas%20Tematicas/Financiacion%20Autonomica/Paginas/Informes%20financiacion%20comunidades%20autonomas2.aspx" TargetMode="External"/><Relationship Id="rId2" Type="http://schemas.openxmlformats.org/officeDocument/2006/relationships/hyperlink" Target="http://serviciosweb.meh.es/apps/publicacionliquidacion/aspx/menuInicio.aspx" TargetMode="External"/><Relationship Id="rId1" Type="http://schemas.openxmlformats.org/officeDocument/2006/relationships/hyperlink" Target="http://www.ine.es/daco/daco42/cne08/dacocne_b08.htm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://www.agenciatributaria.es/static_files/AEAT/Estudios/Estadisticas/Informes_Estadisticos/Informes_Anuales_de_Recaudacion_Tributaria/Ejercicio_2012/IART_12.pdf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G19"/>
  <sheetViews>
    <sheetView zoomScaleNormal="100" workbookViewId="0">
      <selection activeCell="D6" sqref="D6:D16"/>
    </sheetView>
  </sheetViews>
  <sheetFormatPr baseColWidth="10" defaultRowHeight="12.75"/>
  <cols>
    <col min="1" max="1" width="4.75" style="23" customWidth="1"/>
    <col min="2" max="2" width="5.875" style="21" customWidth="1"/>
    <col min="3" max="3" width="55.625" style="21" customWidth="1"/>
    <col min="4" max="6" width="11" style="21"/>
    <col min="7" max="7" width="11.75" style="21" bestFit="1" customWidth="1"/>
    <col min="8" max="16384" width="11" style="21"/>
  </cols>
  <sheetData>
    <row r="4" spans="2:7" ht="25.5">
      <c r="C4" s="21" t="s">
        <v>802</v>
      </c>
      <c r="D4" s="24" t="s">
        <v>197</v>
      </c>
    </row>
    <row r="5" spans="2:7" ht="13.5">
      <c r="C5" s="1" t="s">
        <v>35</v>
      </c>
    </row>
    <row r="6" spans="2:7">
      <c r="C6" s="168" t="s">
        <v>803</v>
      </c>
      <c r="D6" s="13">
        <f>+'I121 IVA'!B6</f>
        <v>55569384.572160006</v>
      </c>
      <c r="E6" s="13"/>
      <c r="F6" s="13"/>
      <c r="G6" s="13"/>
    </row>
    <row r="7" spans="2:7">
      <c r="C7" s="169" t="s">
        <v>804</v>
      </c>
      <c r="D7" s="13">
        <f>+'122 IE'!B6</f>
        <v>18244355.999999996</v>
      </c>
      <c r="E7" s="13"/>
      <c r="F7" s="13"/>
      <c r="G7" s="13"/>
    </row>
    <row r="8" spans="2:7">
      <c r="C8" s="169" t="s">
        <v>805</v>
      </c>
      <c r="D8" s="13">
        <f>'123 electricidad'!B6</f>
        <v>1620279.9999999998</v>
      </c>
      <c r="E8" s="13"/>
      <c r="F8" s="13"/>
      <c r="G8" s="13"/>
    </row>
    <row r="9" spans="2:7">
      <c r="C9" s="169" t="s">
        <v>806</v>
      </c>
      <c r="D9" s="13">
        <f>'124 matriculaciones'!B6</f>
        <v>410689.30860000005</v>
      </c>
      <c r="E9" s="13"/>
      <c r="F9" s="13"/>
      <c r="G9" s="13"/>
    </row>
    <row r="10" spans="2:7">
      <c r="C10" s="169" t="s">
        <v>807</v>
      </c>
      <c r="D10" s="13">
        <v>1429183</v>
      </c>
      <c r="E10" s="13"/>
      <c r="F10" s="13"/>
      <c r="G10" s="13"/>
    </row>
    <row r="11" spans="2:7">
      <c r="B11" s="25"/>
      <c r="C11" s="169" t="s">
        <v>808</v>
      </c>
      <c r="D11" s="13">
        <v>1472097</v>
      </c>
      <c r="E11" s="13"/>
      <c r="F11" s="13"/>
      <c r="G11" s="13"/>
    </row>
    <row r="12" spans="2:7">
      <c r="C12" s="169" t="s">
        <v>809</v>
      </c>
      <c r="D12" s="13">
        <f>'127 itp'!B6</f>
        <v>5309588.8607605277</v>
      </c>
      <c r="E12" s="13"/>
      <c r="F12" s="13"/>
      <c r="G12" s="13"/>
    </row>
    <row r="13" spans="2:7">
      <c r="C13" s="169" t="s">
        <v>810</v>
      </c>
      <c r="D13" s="13">
        <f>'128 ivmdh'!B6</f>
        <v>776060.83459999994</v>
      </c>
      <c r="E13" s="13"/>
      <c r="F13" s="13"/>
      <c r="G13" s="13"/>
    </row>
    <row r="14" spans="2:7">
      <c r="C14" s="169" t="s">
        <v>811</v>
      </c>
      <c r="D14" s="13">
        <f>'129 juego'!B6</f>
        <v>1136265.0296367952</v>
      </c>
      <c r="E14" s="13"/>
      <c r="F14" s="13"/>
      <c r="G14" s="13"/>
    </row>
    <row r="15" spans="2:7">
      <c r="C15" s="169" t="s">
        <v>812</v>
      </c>
      <c r="D15" s="13">
        <f>'130 REF'!B6</f>
        <v>3840480.8869908834</v>
      </c>
      <c r="E15" s="13"/>
      <c r="F15" s="13"/>
      <c r="G15" s="13"/>
    </row>
    <row r="16" spans="2:7">
      <c r="C16" s="169" t="s">
        <v>813</v>
      </c>
      <c r="D16" s="13">
        <f>'131 Ipsi'!B6</f>
        <v>183976.47</v>
      </c>
      <c r="E16" s="13"/>
      <c r="F16" s="13"/>
      <c r="G16" s="13"/>
    </row>
    <row r="17" spans="3:4">
      <c r="D17" s="13">
        <f>SUM(D6:D16)</f>
        <v>89992361.962748215</v>
      </c>
    </row>
    <row r="18" spans="3:4">
      <c r="D18" s="13"/>
    </row>
    <row r="19" spans="3:4">
      <c r="C19" s="121"/>
      <c r="D19" s="13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7:G27"/>
  <sheetViews>
    <sheetView tabSelected="1" zoomScale="85" zoomScaleNormal="85" workbookViewId="0">
      <selection activeCell="K35" sqref="K35"/>
    </sheetView>
  </sheetViews>
  <sheetFormatPr baseColWidth="10" defaultRowHeight="12.75"/>
  <cols>
    <col min="1" max="16384" width="11" style="21"/>
  </cols>
  <sheetData>
    <row r="7" spans="2:7" ht="38.25">
      <c r="B7" s="14"/>
      <c r="C7" s="130" t="s">
        <v>444</v>
      </c>
      <c r="D7" s="14" t="s">
        <v>280</v>
      </c>
      <c r="E7" s="14" t="s">
        <v>281</v>
      </c>
      <c r="F7" s="14" t="s">
        <v>369</v>
      </c>
      <c r="G7" s="14" t="s">
        <v>330</v>
      </c>
    </row>
    <row r="8" spans="2:7">
      <c r="B8" s="21" t="s">
        <v>337</v>
      </c>
      <c r="C8" s="88">
        <v>8445142.5</v>
      </c>
      <c r="D8" s="13">
        <f>+'I121 IVA'!D24+'122 IE'!D24+'123 electricidad'!D22+'124 matriculaciones'!D21+'125 tariffs'!D19+'126 seguros'!D21+'127 itp'!D20+'128 ivmdh'!D20+'129 juego'!D22+'130 REF'!D21+'131 Ipsi'!D19</f>
        <v>14568826.138811456</v>
      </c>
      <c r="E8" s="15">
        <f>D8*1000/C8</f>
        <v>1725.1131213962888</v>
      </c>
      <c r="F8" s="15">
        <f>E$26-E8</f>
        <v>181.60360752957217</v>
      </c>
      <c r="G8" s="13">
        <f>F8*C8/1000</f>
        <v>1533668.34410131</v>
      </c>
    </row>
    <row r="9" spans="2:7">
      <c r="B9" s="21" t="s">
        <v>339</v>
      </c>
      <c r="C9" s="88">
        <v>1348308.5</v>
      </c>
      <c r="D9" s="13">
        <f>+'I121 IVA'!D25+'122 IE'!D25+'123 electricidad'!D23+'124 matriculaciones'!D22+'125 tariffs'!D20+'126 seguros'!D22+'127 itp'!D21+'128 ivmdh'!D21+'129 juego'!D23+'130 REF'!D22+'131 Ipsi'!D20</f>
        <v>2724678.9702400207</v>
      </c>
      <c r="E9" s="15">
        <f t="shared" ref="E9:E26" si="0">D9*1000/C9</f>
        <v>2020.812722192303</v>
      </c>
      <c r="F9" s="15">
        <f t="shared" ref="F9:F26" si="1">E$26-E9</f>
        <v>-114.09599326644206</v>
      </c>
      <c r="G9" s="13">
        <f t="shared" ref="G9:G25" si="2">F9*C9/1000</f>
        <v>-153836.59753708661</v>
      </c>
    </row>
    <row r="10" spans="2:7">
      <c r="B10" s="21" t="s">
        <v>341</v>
      </c>
      <c r="C10" s="88">
        <v>1072762.5</v>
      </c>
      <c r="D10" s="13">
        <f>+'I121 IVA'!D26+'122 IE'!D26+'123 electricidad'!D24+'124 matriculaciones'!D23+'125 tariffs'!D21+'126 seguros'!D23+'127 itp'!D22+'128 ivmdh'!D22+'129 juego'!D24+'130 REF'!D23+'131 Ipsi'!D21</f>
        <v>2209066.2870497247</v>
      </c>
      <c r="E10" s="15">
        <f t="shared" si="0"/>
        <v>2059.2314580810985</v>
      </c>
      <c r="F10" s="15">
        <f t="shared" si="1"/>
        <v>-152.51472915523755</v>
      </c>
      <c r="G10" s="13">
        <f t="shared" si="2"/>
        <v>-163612.08213539553</v>
      </c>
    </row>
    <row r="11" spans="2:7">
      <c r="B11" s="21" t="s">
        <v>343</v>
      </c>
      <c r="C11" s="88">
        <v>1115556.5</v>
      </c>
      <c r="D11" s="13">
        <f>+'I121 IVA'!D27+'122 IE'!D27+'123 electricidad'!D25+'124 matriculaciones'!D24+'125 tariffs'!D22+'126 seguros'!D24+'127 itp'!D23+'128 ivmdh'!D23+'129 juego'!D25+'130 REF'!D24+'131 Ipsi'!D22</f>
        <v>2368416.9926939826</v>
      </c>
      <c r="E11" s="15">
        <f t="shared" si="0"/>
        <v>2123.0811641489986</v>
      </c>
      <c r="F11" s="15">
        <f t="shared" si="1"/>
        <v>-216.36443522313766</v>
      </c>
      <c r="G11" s="13">
        <f t="shared" si="2"/>
        <v>-241366.75208200017</v>
      </c>
    </row>
    <row r="12" spans="2:7">
      <c r="B12" s="21" t="s">
        <v>345</v>
      </c>
      <c r="C12" s="88">
        <v>2118511.5</v>
      </c>
      <c r="D12" s="13">
        <f>+'I121 IVA'!D28+'122 IE'!D28+'123 electricidad'!D26+'124 matriculaciones'!D25+'125 tariffs'!D23+'126 seguros'!D25+'127 itp'!D24+'128 ivmdh'!D24+'129 juego'!D26+'130 REF'!D25+'131 Ipsi'!D23</f>
        <v>3623084.0835397202</v>
      </c>
      <c r="E12" s="15">
        <f t="shared" si="0"/>
        <v>1710.2026982339817</v>
      </c>
      <c r="F12" s="15">
        <f t="shared" si="1"/>
        <v>196.51403069187927</v>
      </c>
      <c r="G12" s="13">
        <f t="shared" si="2"/>
        <v>416317.23393209919</v>
      </c>
    </row>
    <row r="13" spans="2:7">
      <c r="B13" s="21" t="s">
        <v>162</v>
      </c>
      <c r="C13" s="88">
        <v>592874.5</v>
      </c>
      <c r="D13" s="13">
        <f>+'I121 IVA'!D29+'122 IE'!D29+'123 electricidad'!D27+'124 matriculaciones'!D26+'125 tariffs'!D24+'126 seguros'!D26+'127 itp'!D25+'128 ivmdh'!D25+'129 juego'!D27+'130 REF'!D26+'131 Ipsi'!D24</f>
        <v>1183157.5981497259</v>
      </c>
      <c r="E13" s="15">
        <f t="shared" si="0"/>
        <v>1995.6290887021214</v>
      </c>
      <c r="F13" s="15">
        <f t="shared" si="1"/>
        <v>-88.912359776260473</v>
      </c>
      <c r="G13" s="13">
        <f t="shared" si="2"/>
        <v>-52713.870846170539</v>
      </c>
    </row>
    <row r="14" spans="2:7">
      <c r="B14" s="21" t="s">
        <v>164</v>
      </c>
      <c r="C14" s="88">
        <v>2532976.5</v>
      </c>
      <c r="D14" s="13">
        <f>+'I121 IVA'!D30+'122 IE'!D30+'123 electricidad'!D28+'124 matriculaciones'!D27+'125 tariffs'!D25+'126 seguros'!D27+'127 itp'!D26+'128 ivmdh'!D26+'129 juego'!D28+'130 REF'!D27+'131 Ipsi'!D25</f>
        <v>4978190.0141165089</v>
      </c>
      <c r="E14" s="15">
        <f t="shared" si="0"/>
        <v>1965.3518357223245</v>
      </c>
      <c r="F14" s="15">
        <f t="shared" si="1"/>
        <v>-58.63510679646356</v>
      </c>
      <c r="G14" s="13">
        <f t="shared" si="2"/>
        <v>-148521.3475904325</v>
      </c>
    </row>
    <row r="15" spans="2:7">
      <c r="B15" s="21" t="s">
        <v>248</v>
      </c>
      <c r="C15" s="88">
        <v>2111443</v>
      </c>
      <c r="D15" s="13">
        <f>+'I121 IVA'!D31+'122 IE'!D31+'123 electricidad'!D29+'124 matriculaciones'!D28+'125 tariffs'!D26+'126 seguros'!D28+'127 itp'!D27+'128 ivmdh'!D27+'129 juego'!D29+'130 REF'!D28+'131 Ipsi'!D26</f>
        <v>3399986.8293862646</v>
      </c>
      <c r="E15" s="15">
        <f t="shared" si="0"/>
        <v>1610.2669261667327</v>
      </c>
      <c r="F15" s="15">
        <f t="shared" si="1"/>
        <v>296.44980275912826</v>
      </c>
      <c r="G15" s="13">
        <f t="shared" si="2"/>
        <v>625936.86088714201</v>
      </c>
    </row>
    <row r="16" spans="2:7">
      <c r="B16" s="21" t="s">
        <v>387</v>
      </c>
      <c r="C16" s="88">
        <v>7562279</v>
      </c>
      <c r="D16" s="13">
        <f>+'I121 IVA'!D32+'122 IE'!D32+'123 electricidad'!D30+'124 matriculaciones'!D29+'125 tariffs'!D27+'126 seguros'!D29+'127 itp'!D28+'128 ivmdh'!D28+'129 juego'!D30+'130 REF'!D29+'131 Ipsi'!D27</f>
        <v>14600299.600986393</v>
      </c>
      <c r="E16" s="15">
        <f t="shared" si="0"/>
        <v>1930.6745494296617</v>
      </c>
      <c r="F16" s="15">
        <f t="shared" si="1"/>
        <v>-23.957820503800804</v>
      </c>
      <c r="G16" s="13">
        <f t="shared" si="2"/>
        <v>-181175.72288166225</v>
      </c>
    </row>
    <row r="17" spans="2:7">
      <c r="B17" s="21" t="s">
        <v>389</v>
      </c>
      <c r="C17" s="88">
        <v>5121540.5</v>
      </c>
      <c r="D17" s="13">
        <f>+'I121 IVA'!D33+'122 IE'!D33+'123 electricidad'!D31+'124 matriculaciones'!D30+'125 tariffs'!D28+'126 seguros'!D30+'127 itp'!D29+'128 ivmdh'!D29+'129 juego'!D31+'130 REF'!D30+'131 Ipsi'!D28</f>
        <v>9033856.9329970386</v>
      </c>
      <c r="E17" s="15">
        <f t="shared" si="0"/>
        <v>1763.8944635890389</v>
      </c>
      <c r="F17" s="15">
        <f t="shared" si="1"/>
        <v>142.82226533682206</v>
      </c>
      <c r="G17" s="13">
        <f t="shared" si="2"/>
        <v>731470.01622428035</v>
      </c>
    </row>
    <row r="18" spans="2:7">
      <c r="B18" s="21" t="s">
        <v>391</v>
      </c>
      <c r="C18" s="88">
        <v>1106067</v>
      </c>
      <c r="D18" s="13">
        <f>+'I121 IVA'!D34+'122 IE'!D34+'123 electricidad'!D32+'124 matriculaciones'!D31+'125 tariffs'!D29+'126 seguros'!D31+'127 itp'!D30+'128 ivmdh'!D30+'129 juego'!D32+'130 REF'!D31+'131 Ipsi'!D29</f>
        <v>1884294.2743649497</v>
      </c>
      <c r="E18" s="15">
        <f t="shared" si="0"/>
        <v>1703.5986738280319</v>
      </c>
      <c r="F18" s="15">
        <f t="shared" si="1"/>
        <v>203.11805509782903</v>
      </c>
      <c r="G18" s="13">
        <f t="shared" si="2"/>
        <v>224662.17784789047</v>
      </c>
    </row>
    <row r="19" spans="2:7">
      <c r="B19" s="21" t="s">
        <v>324</v>
      </c>
      <c r="C19" s="88">
        <v>2773719</v>
      </c>
      <c r="D19" s="13">
        <f>+'I121 IVA'!D35+'122 IE'!D35+'123 electricidad'!D33+'124 matriculaciones'!D32+'125 tariffs'!D30+'126 seguros'!D32+'127 itp'!D31+'128 ivmdh'!D31+'129 juego'!D33+'130 REF'!D32+'131 Ipsi'!D30</f>
        <v>5263069.7357903766</v>
      </c>
      <c r="E19" s="15">
        <f t="shared" si="0"/>
        <v>1897.4776232885799</v>
      </c>
      <c r="F19" s="15">
        <f t="shared" si="1"/>
        <v>9.2391056372809999</v>
      </c>
      <c r="G19" s="13">
        <f t="shared" si="2"/>
        <v>25626.682849133416</v>
      </c>
    </row>
    <row r="20" spans="2:7">
      <c r="B20" s="21" t="s">
        <v>326</v>
      </c>
      <c r="C20" s="88">
        <v>6497055.5</v>
      </c>
      <c r="D20" s="13">
        <f>+'I121 IVA'!D36+'122 IE'!D36+'123 electricidad'!D34+'124 matriculaciones'!D33+'125 tariffs'!D31+'126 seguros'!D33+'127 itp'!D32+'128 ivmdh'!D32+'129 juego'!D34+'130 REF'!D33+'131 Ipsi'!D31</f>
        <v>14511925.05858569</v>
      </c>
      <c r="E20" s="15">
        <f t="shared" si="0"/>
        <v>2233.6156830714604</v>
      </c>
      <c r="F20" s="15">
        <f t="shared" si="1"/>
        <v>-326.89895414559942</v>
      </c>
      <c r="G20" s="13">
        <f t="shared" si="2"/>
        <v>-2123880.6479759146</v>
      </c>
    </row>
    <row r="21" spans="2:7">
      <c r="B21" s="21" t="s">
        <v>266</v>
      </c>
      <c r="C21" s="88">
        <v>1473249</v>
      </c>
      <c r="D21" s="13">
        <f>+'I121 IVA'!D37+'122 IE'!D37+'123 electricidad'!D35+'124 matriculaciones'!D34+'125 tariffs'!D32+'126 seguros'!D34+'127 itp'!D33+'128 ivmdh'!D33+'129 juego'!D35+'130 REF'!D34+'131 Ipsi'!D32</f>
        <v>2295093.4172671363</v>
      </c>
      <c r="E21" s="15">
        <f t="shared" si="0"/>
        <v>1557.8448838364295</v>
      </c>
      <c r="F21" s="15">
        <f t="shared" si="1"/>
        <v>348.87184508943142</v>
      </c>
      <c r="G21" s="13">
        <f t="shared" si="2"/>
        <v>513975.09690615977</v>
      </c>
    </row>
    <row r="22" spans="2:7">
      <c r="B22" s="21" t="s">
        <v>268</v>
      </c>
      <c r="C22" s="88">
        <v>644521.5</v>
      </c>
      <c r="D22" s="13">
        <f>+'I121 IVA'!D38+'122 IE'!D38+'123 electricidad'!D36+'124 matriculaciones'!D35+'125 tariffs'!D33+'126 seguros'!D35+'127 itp'!D34+'128 ivmdh'!D34+'129 juego'!D36+'130 REF'!D35+'131 Ipsi'!D33</f>
        <v>1359321.9782036524</v>
      </c>
      <c r="E22" s="15">
        <f t="shared" si="0"/>
        <v>2109.040549002093</v>
      </c>
      <c r="F22" s="15">
        <f t="shared" si="1"/>
        <v>-202.3238200762321</v>
      </c>
      <c r="G22" s="13">
        <f t="shared" si="2"/>
        <v>-130402.05200126323</v>
      </c>
    </row>
    <row r="23" spans="2:7">
      <c r="B23" s="21" t="s">
        <v>145</v>
      </c>
      <c r="C23" s="88">
        <v>2192387.5</v>
      </c>
      <c r="D23" s="13">
        <f>+'I121 IVA'!D39+'122 IE'!D39+'123 electricidad'!D37+'124 matriculaciones'!D36+'125 tariffs'!D34+'126 seguros'!D36+'127 itp'!D35+'128 ivmdh'!D35+'129 juego'!D37+'130 REF'!D36+'131 Ipsi'!D34</f>
        <v>5078319.2699659839</v>
      </c>
      <c r="E23" s="15">
        <f t="shared" si="0"/>
        <v>2316.3420106919898</v>
      </c>
      <c r="F23" s="15">
        <f t="shared" si="1"/>
        <v>-409.62528176612886</v>
      </c>
      <c r="G23" s="13">
        <f t="shared" si="2"/>
        <v>-898057.34742803883</v>
      </c>
    </row>
    <row r="24" spans="2:7">
      <c r="B24" s="21" t="s">
        <v>89</v>
      </c>
      <c r="C24" s="88">
        <v>322818</v>
      </c>
      <c r="D24" s="13">
        <f>+'I121 IVA'!D40+'122 IE'!D40+'123 electricidad'!D38+'124 matriculaciones'!D37+'125 tariffs'!D35+'126 seguros'!D37+'127 itp'!D36+'128 ivmdh'!D36+'129 juego'!D38+'130 REF'!D37+'131 Ipsi'!D35</f>
        <v>648265.49452334549</v>
      </c>
      <c r="E24" s="15">
        <f t="shared" si="0"/>
        <v>2008.1454396079075</v>
      </c>
      <c r="F24" s="15">
        <f t="shared" si="1"/>
        <v>-101.42871068204659</v>
      </c>
      <c r="G24" s="13">
        <f t="shared" si="2"/>
        <v>-32743.013524956914</v>
      </c>
    </row>
    <row r="25" spans="2:7">
      <c r="B25" s="21" t="s">
        <v>274</v>
      </c>
      <c r="C25" s="88">
        <v>166339.5</v>
      </c>
      <c r="D25" s="13">
        <f>+'I121 IVA'!D41+'122 IE'!D41+'123 electricidad'!D39+'124 matriculaciones'!D38+'125 tariffs'!D36+'126 seguros'!D38+'127 itp'!D37+'128 ivmdh'!D37+'129 juego'!D39+'130 REF'!D38+'131 Ipsi'!D36</f>
        <v>262509.28607624263</v>
      </c>
      <c r="E25" s="15">
        <f t="shared" si="0"/>
        <v>1578.1536320371447</v>
      </c>
      <c r="F25" s="15">
        <f t="shared" si="1"/>
        <v>328.56309688871625</v>
      </c>
      <c r="G25" s="13">
        <f t="shared" si="2"/>
        <v>54653.021254920619</v>
      </c>
    </row>
    <row r="26" spans="2:7">
      <c r="B26" s="20" t="s">
        <v>264</v>
      </c>
      <c r="C26" s="88">
        <v>47197552</v>
      </c>
      <c r="D26" s="16">
        <f>+SUM(D8:D25)</f>
        <v>89992361.96274823</v>
      </c>
      <c r="E26" s="46">
        <f t="shared" si="0"/>
        <v>1906.7167289258609</v>
      </c>
      <c r="F26" s="15">
        <f t="shared" si="1"/>
        <v>0</v>
      </c>
      <c r="G26" s="16">
        <f>SUM(G8:G25)</f>
        <v>1.5090336091816425E-8</v>
      </c>
    </row>
    <row r="27" spans="2:7">
      <c r="D27" s="13"/>
      <c r="E27" s="15"/>
      <c r="F27" s="15"/>
    </row>
  </sheetData>
  <phoneticPr fontId="3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2:N282"/>
  <sheetViews>
    <sheetView topLeftCell="D22" zoomScaleNormal="100" workbookViewId="0">
      <selection activeCell="E22" sqref="E1:E1048576"/>
    </sheetView>
  </sheetViews>
  <sheetFormatPr baseColWidth="10" defaultRowHeight="12.75"/>
  <cols>
    <col min="1" max="1" width="5.875" style="53" customWidth="1"/>
    <col min="2" max="2" width="16.875" style="53" bestFit="1" customWidth="1"/>
    <col min="3" max="3" width="13.375" style="53" customWidth="1"/>
    <col min="4" max="4" width="19.875" style="53" customWidth="1"/>
    <col min="5" max="5" width="13.25" style="53" customWidth="1"/>
    <col min="6" max="6" width="14.875" style="53" customWidth="1"/>
    <col min="7" max="7" width="16" style="53" customWidth="1"/>
    <col min="8" max="8" width="11" style="53" customWidth="1"/>
    <col min="9" max="9" width="13" style="53" customWidth="1"/>
    <col min="10" max="16384" width="11" style="53"/>
  </cols>
  <sheetData>
    <row r="2" spans="2:4">
      <c r="B2" s="72" t="s">
        <v>417</v>
      </c>
    </row>
    <row r="3" spans="2:4">
      <c r="B3" s="8" t="s">
        <v>418</v>
      </c>
    </row>
    <row r="5" spans="2:4">
      <c r="B5" s="72" t="s">
        <v>96</v>
      </c>
    </row>
    <row r="6" spans="2:4">
      <c r="B6" s="126">
        <f>F50</f>
        <v>55569384.572160006</v>
      </c>
      <c r="D6" s="172">
        <f>+B6-D42</f>
        <v>0</v>
      </c>
    </row>
    <row r="8" spans="2:4">
      <c r="B8" s="72" t="s">
        <v>824</v>
      </c>
    </row>
    <row r="9" spans="2:4">
      <c r="B9" s="53" t="s">
        <v>419</v>
      </c>
    </row>
    <row r="10" spans="2:4">
      <c r="B10" s="53" t="s">
        <v>94</v>
      </c>
    </row>
    <row r="11" spans="2:4">
      <c r="B11" s="53" t="s">
        <v>200</v>
      </c>
    </row>
    <row r="12" spans="2:4">
      <c r="B12" s="53" t="s">
        <v>250</v>
      </c>
    </row>
    <row r="13" spans="2:4">
      <c r="B13" s="53" t="s">
        <v>249</v>
      </c>
    </row>
    <row r="14" spans="2:4">
      <c r="B14" s="53" t="s">
        <v>19</v>
      </c>
    </row>
    <row r="16" spans="2:4">
      <c r="B16" s="72" t="s">
        <v>823</v>
      </c>
    </row>
    <row r="17" spans="1:10">
      <c r="B17" s="53" t="s">
        <v>26</v>
      </c>
    </row>
    <row r="18" spans="1:10" ht="15" customHeight="1">
      <c r="B18" s="59" t="s">
        <v>420</v>
      </c>
      <c r="C18" s="123"/>
    </row>
    <row r="19" spans="1:10">
      <c r="B19" s="59" t="s">
        <v>27</v>
      </c>
    </row>
    <row r="21" spans="1:10" ht="15.75">
      <c r="B21" s="193" t="s">
        <v>368</v>
      </c>
    </row>
    <row r="23" spans="1:10" ht="25.5">
      <c r="A23" s="74"/>
      <c r="B23" s="74"/>
      <c r="C23" s="75" t="s">
        <v>444</v>
      </c>
      <c r="D23" s="74" t="s">
        <v>280</v>
      </c>
      <c r="E23" s="74" t="s">
        <v>281</v>
      </c>
      <c r="F23" s="74" t="s">
        <v>369</v>
      </c>
      <c r="G23" s="74" t="s">
        <v>330</v>
      </c>
      <c r="I23" s="74" t="s">
        <v>15</v>
      </c>
      <c r="J23" s="74" t="s">
        <v>68</v>
      </c>
    </row>
    <row r="24" spans="1:10">
      <c r="A24" s="53" t="s">
        <v>331</v>
      </c>
      <c r="B24" s="53" t="s">
        <v>337</v>
      </c>
      <c r="C24" s="73">
        <v>8445142.5</v>
      </c>
      <c r="D24" s="76">
        <f>D142+E229+H262+E198</f>
        <v>9069694.7960950211</v>
      </c>
      <c r="E24" s="77">
        <f t="shared" ref="E24:E42" si="0">D24*1000/C24</f>
        <v>1073.9540269563267</v>
      </c>
      <c r="F24" s="77">
        <f t="shared" ref="F24:F42" si="1">E$42-E24</f>
        <v>103.42450683203583</v>
      </c>
      <c r="G24" s="76">
        <f t="shared" ref="G24:G41" si="2">F24*C24/1000</f>
        <v>873434.69818876614</v>
      </c>
      <c r="I24" s="89">
        <f t="shared" ref="I24:I41" si="3">C24/C$42</f>
        <v>0.17893179078440338</v>
      </c>
      <c r="J24" s="108">
        <f t="shared" ref="J24:J41" si="4">D24/D$42</f>
        <v>0.16321387875580134</v>
      </c>
    </row>
    <row r="25" spans="1:10">
      <c r="A25" s="53" t="s">
        <v>338</v>
      </c>
      <c r="B25" s="53" t="s">
        <v>339</v>
      </c>
      <c r="C25" s="73">
        <v>1348308.5</v>
      </c>
      <c r="D25" s="76">
        <f t="shared" ref="D25:D41" si="5">D143+E230+H263+E199</f>
        <v>1791963.2864001002</v>
      </c>
      <c r="E25" s="77">
        <f t="shared" si="0"/>
        <v>1329.0454568817895</v>
      </c>
      <c r="F25" s="77">
        <f t="shared" si="1"/>
        <v>-151.66692309342693</v>
      </c>
      <c r="G25" s="76">
        <f t="shared" si="2"/>
        <v>-204493.80157571382</v>
      </c>
      <c r="I25" s="89">
        <f t="shared" si="3"/>
        <v>2.856733967897318E-2</v>
      </c>
      <c r="J25" s="108">
        <f t="shared" si="4"/>
        <v>3.2247312080146112E-2</v>
      </c>
    </row>
    <row r="26" spans="1:10">
      <c r="A26" s="53" t="s">
        <v>340</v>
      </c>
      <c r="B26" s="53" t="s">
        <v>341</v>
      </c>
      <c r="C26" s="73">
        <v>1072762.5</v>
      </c>
      <c r="D26" s="76">
        <f t="shared" si="5"/>
        <v>1438214.2644617972</v>
      </c>
      <c r="E26" s="77">
        <f t="shared" si="0"/>
        <v>1340.6641865853787</v>
      </c>
      <c r="F26" s="77">
        <f t="shared" si="1"/>
        <v>-163.28565279701616</v>
      </c>
      <c r="G26" s="76">
        <f t="shared" si="2"/>
        <v>-175166.72510865904</v>
      </c>
      <c r="I26" s="89">
        <f t="shared" si="3"/>
        <v>2.2729197904162488E-2</v>
      </c>
      <c r="J26" s="108">
        <f t="shared" si="4"/>
        <v>2.5881414299166731E-2</v>
      </c>
    </row>
    <row r="27" spans="1:10">
      <c r="A27" s="53" t="s">
        <v>342</v>
      </c>
      <c r="B27" s="53" t="s">
        <v>343</v>
      </c>
      <c r="C27" s="73">
        <v>1115556.5</v>
      </c>
      <c r="D27" s="76">
        <f t="shared" si="5"/>
        <v>1489413.6147792866</v>
      </c>
      <c r="E27" s="77">
        <f t="shared" si="0"/>
        <v>1335.1305960561267</v>
      </c>
      <c r="F27" s="77">
        <f t="shared" si="1"/>
        <v>-157.75206226776413</v>
      </c>
      <c r="G27" s="76">
        <f t="shared" si="2"/>
        <v>-175981.33845120901</v>
      </c>
      <c r="I27" s="89">
        <f t="shared" si="3"/>
        <v>2.363589747197058E-2</v>
      </c>
      <c r="J27" s="108">
        <f t="shared" si="4"/>
        <v>2.680277325809139E-2</v>
      </c>
    </row>
    <row r="28" spans="1:10">
      <c r="A28" s="53" t="s">
        <v>344</v>
      </c>
      <c r="B28" s="53" t="s">
        <v>345</v>
      </c>
      <c r="C28" s="73">
        <v>2118511.5</v>
      </c>
      <c r="D28" s="76">
        <f t="shared" si="5"/>
        <v>292328.45119525382</v>
      </c>
      <c r="E28" s="77">
        <f t="shared" si="0"/>
        <v>137.98766312821704</v>
      </c>
      <c r="F28" s="77">
        <f t="shared" si="1"/>
        <v>1039.3908706601455</v>
      </c>
      <c r="G28" s="76">
        <f t="shared" si="2"/>
        <v>2201961.5124885309</v>
      </c>
      <c r="I28" s="89">
        <f t="shared" si="3"/>
        <v>4.4886046208498273E-2</v>
      </c>
      <c r="J28" s="108">
        <f t="shared" si="4"/>
        <v>5.2606026402118727E-3</v>
      </c>
    </row>
    <row r="29" spans="1:10">
      <c r="A29" s="53" t="s">
        <v>346</v>
      </c>
      <c r="B29" s="53" t="s">
        <v>162</v>
      </c>
      <c r="C29" s="73">
        <v>592874.5</v>
      </c>
      <c r="D29" s="76">
        <f t="shared" si="5"/>
        <v>766639.72319179482</v>
      </c>
      <c r="E29" s="77">
        <f t="shared" si="0"/>
        <v>1293.0893860197982</v>
      </c>
      <c r="F29" s="77">
        <f t="shared" si="1"/>
        <v>-115.71085223143564</v>
      </c>
      <c r="G29" s="76">
        <f t="shared" si="2"/>
        <v>-68602.013661286299</v>
      </c>
      <c r="I29" s="89">
        <f t="shared" si="3"/>
        <v>1.2561551921167436E-2</v>
      </c>
      <c r="J29" s="108">
        <f t="shared" si="4"/>
        <v>1.3796080865287783E-2</v>
      </c>
    </row>
    <row r="30" spans="1:10">
      <c r="A30" s="53" t="s">
        <v>163</v>
      </c>
      <c r="B30" s="53" t="s">
        <v>164</v>
      </c>
      <c r="C30" s="73">
        <v>2532976.5</v>
      </c>
      <c r="D30" s="76">
        <f t="shared" si="5"/>
        <v>3248276.4478682685</v>
      </c>
      <c r="E30" s="77">
        <f t="shared" si="0"/>
        <v>1282.3950194043523</v>
      </c>
      <c r="F30" s="77">
        <f t="shared" si="1"/>
        <v>-105.01648561598972</v>
      </c>
      <c r="G30" s="76">
        <f t="shared" si="2"/>
        <v>-266004.29017788998</v>
      </c>
      <c r="I30" s="89">
        <f t="shared" si="3"/>
        <v>5.3667539791046791E-2</v>
      </c>
      <c r="J30" s="108">
        <f t="shared" si="4"/>
        <v>5.8454425451665688E-2</v>
      </c>
    </row>
    <row r="31" spans="1:10">
      <c r="A31" s="53" t="s">
        <v>165</v>
      </c>
      <c r="B31" s="53" t="s">
        <v>248</v>
      </c>
      <c r="C31" s="73">
        <v>2111443</v>
      </c>
      <c r="D31" s="76">
        <f t="shared" si="5"/>
        <v>2128688.8895715824</v>
      </c>
      <c r="E31" s="77">
        <f t="shared" si="0"/>
        <v>1008.1678215190192</v>
      </c>
      <c r="F31" s="77">
        <f t="shared" si="1"/>
        <v>169.21071226934339</v>
      </c>
      <c r="G31" s="76">
        <f t="shared" si="2"/>
        <v>357278.77394611918</v>
      </c>
      <c r="I31" s="89">
        <f t="shared" si="3"/>
        <v>4.4736282085138655E-2</v>
      </c>
      <c r="J31" s="108">
        <f t="shared" si="4"/>
        <v>3.8306864579494469E-2</v>
      </c>
    </row>
    <row r="32" spans="1:10">
      <c r="A32" s="53" t="s">
        <v>386</v>
      </c>
      <c r="B32" s="53" t="s">
        <v>387</v>
      </c>
      <c r="C32" s="73">
        <v>7562279</v>
      </c>
      <c r="D32" s="76">
        <f t="shared" si="5"/>
        <v>9540087.8830326218</v>
      </c>
      <c r="E32" s="77">
        <f t="shared" si="0"/>
        <v>1261.5360902490665</v>
      </c>
      <c r="F32" s="77">
        <f t="shared" si="1"/>
        <v>-84.157556460703972</v>
      </c>
      <c r="G32" s="76">
        <f t="shared" si="2"/>
        <v>-636422.92191409599</v>
      </c>
      <c r="H32" s="76">
        <f>G32/1000</f>
        <v>-636.42292191409604</v>
      </c>
      <c r="I32" s="89">
        <f t="shared" si="3"/>
        <v>0.16022608545460154</v>
      </c>
      <c r="J32" s="108">
        <f t="shared" si="4"/>
        <v>0.17167884720127277</v>
      </c>
    </row>
    <row r="33" spans="1:10">
      <c r="A33" s="53" t="s">
        <v>388</v>
      </c>
      <c r="B33" s="53" t="s">
        <v>389</v>
      </c>
      <c r="C33" s="73">
        <v>5121540.5</v>
      </c>
      <c r="D33" s="76">
        <f t="shared" si="5"/>
        <v>5733825.4298321577</v>
      </c>
      <c r="E33" s="77">
        <f t="shared" si="0"/>
        <v>1119.5509300047825</v>
      </c>
      <c r="F33" s="77">
        <f t="shared" si="1"/>
        <v>57.827603783580116</v>
      </c>
      <c r="G33" s="76">
        <f t="shared" si="2"/>
        <v>296166.41479555878</v>
      </c>
      <c r="I33" s="89">
        <f t="shared" si="3"/>
        <v>0.10851284193722589</v>
      </c>
      <c r="J33" s="108">
        <f t="shared" si="4"/>
        <v>0.10318317314431401</v>
      </c>
    </row>
    <row r="34" spans="1:10">
      <c r="A34" s="53" t="s">
        <v>390</v>
      </c>
      <c r="B34" s="53" t="s">
        <v>391</v>
      </c>
      <c r="C34" s="73">
        <v>1106067</v>
      </c>
      <c r="D34" s="76">
        <f t="shared" si="5"/>
        <v>1171281.985836335</v>
      </c>
      <c r="E34" s="77">
        <f t="shared" si="0"/>
        <v>1058.961153199883</v>
      </c>
      <c r="F34" s="77">
        <f t="shared" si="1"/>
        <v>118.41738058847955</v>
      </c>
      <c r="G34" s="76">
        <f t="shared" si="2"/>
        <v>130977.5568953578</v>
      </c>
      <c r="I34" s="89">
        <f t="shared" si="3"/>
        <v>2.3434838315343133E-2</v>
      </c>
      <c r="J34" s="108">
        <f t="shared" si="4"/>
        <v>2.10778290034031E-2</v>
      </c>
    </row>
    <row r="35" spans="1:10">
      <c r="A35" s="53" t="s">
        <v>392</v>
      </c>
      <c r="B35" s="53" t="s">
        <v>324</v>
      </c>
      <c r="C35" s="73">
        <v>2773719</v>
      </c>
      <c r="D35" s="76">
        <f t="shared" si="5"/>
        <v>3364719.5905892123</v>
      </c>
      <c r="E35" s="77">
        <f t="shared" si="0"/>
        <v>1213.071544229683</v>
      </c>
      <c r="F35" s="77">
        <f t="shared" si="1"/>
        <v>-35.693010441320439</v>
      </c>
      <c r="G35" s="76">
        <f t="shared" si="2"/>
        <v>-99002.381228288883</v>
      </c>
      <c r="I35" s="89">
        <f t="shared" si="3"/>
        <v>5.876828103288069E-2</v>
      </c>
      <c r="J35" s="108">
        <f t="shared" si="4"/>
        <v>6.0549880415175956E-2</v>
      </c>
    </row>
    <row r="36" spans="1:10">
      <c r="A36" s="53" t="s">
        <v>325</v>
      </c>
      <c r="B36" s="53" t="s">
        <v>326</v>
      </c>
      <c r="C36" s="73">
        <v>6497055.5</v>
      </c>
      <c r="D36" s="76">
        <f t="shared" si="5"/>
        <v>9290494.7639577352</v>
      </c>
      <c r="E36" s="77">
        <f t="shared" si="0"/>
        <v>1429.9546562219971</v>
      </c>
      <c r="F36" s="77">
        <f t="shared" si="1"/>
        <v>-252.57612243363451</v>
      </c>
      <c r="G36" s="76">
        <f t="shared" si="2"/>
        <v>-1641001.0854261185</v>
      </c>
      <c r="I36" s="89">
        <f t="shared" si="3"/>
        <v>0.13765662041116031</v>
      </c>
      <c r="J36" s="108">
        <f t="shared" si="4"/>
        <v>0.16718728910689121</v>
      </c>
    </row>
    <row r="37" spans="1:10">
      <c r="A37" s="53" t="s">
        <v>97</v>
      </c>
      <c r="B37" s="53" t="s">
        <v>266</v>
      </c>
      <c r="C37" s="73">
        <v>1473249</v>
      </c>
      <c r="D37" s="76">
        <f t="shared" si="5"/>
        <v>1433701.2376322302</v>
      </c>
      <c r="E37" s="77">
        <f t="shared" si="0"/>
        <v>973.15609081168907</v>
      </c>
      <c r="F37" s="77">
        <f t="shared" si="1"/>
        <v>204.22244297667351</v>
      </c>
      <c r="G37" s="76">
        <f t="shared" si="2"/>
        <v>300870.50989294122</v>
      </c>
      <c r="I37" s="89">
        <f t="shared" si="3"/>
        <v>3.1214521465011576E-2</v>
      </c>
      <c r="J37" s="108">
        <f t="shared" si="4"/>
        <v>2.5800200032276541E-2</v>
      </c>
    </row>
    <row r="38" spans="1:10">
      <c r="A38" s="53" t="s">
        <v>267</v>
      </c>
      <c r="B38" s="53" t="s">
        <v>268</v>
      </c>
      <c r="C38" s="73">
        <v>644521.5</v>
      </c>
      <c r="D38" s="76">
        <f t="shared" si="5"/>
        <v>910506.50435889943</v>
      </c>
      <c r="E38" s="77">
        <f t="shared" si="0"/>
        <v>1412.686007152437</v>
      </c>
      <c r="F38" s="77">
        <f t="shared" si="1"/>
        <v>-235.30747336407444</v>
      </c>
      <c r="G38" s="76">
        <f t="shared" si="2"/>
        <v>-151660.7256938233</v>
      </c>
      <c r="I38" s="89">
        <f t="shared" si="3"/>
        <v>1.3655824776674859E-2</v>
      </c>
      <c r="J38" s="108">
        <f t="shared" si="4"/>
        <v>1.6385038477015251E-2</v>
      </c>
    </row>
    <row r="39" spans="1:10">
      <c r="A39" s="53" t="s">
        <v>269</v>
      </c>
      <c r="B39" s="53" t="s">
        <v>145</v>
      </c>
      <c r="C39" s="73">
        <v>2192387.5</v>
      </c>
      <c r="D39" s="76">
        <f t="shared" si="5"/>
        <v>3465201.4708373346</v>
      </c>
      <c r="E39" s="77">
        <f t="shared" si="0"/>
        <v>1580.5606768134442</v>
      </c>
      <c r="F39" s="77">
        <f t="shared" si="1"/>
        <v>-403.18214302508159</v>
      </c>
      <c r="G39" s="76">
        <f t="shared" si="2"/>
        <v>-883931.49059140112</v>
      </c>
      <c r="I39" s="89">
        <f t="shared" si="3"/>
        <v>4.6451296880821273E-2</v>
      </c>
      <c r="J39" s="108">
        <f t="shared" si="4"/>
        <v>6.2358104152432592E-2</v>
      </c>
    </row>
    <row r="40" spans="1:10">
      <c r="A40" s="53" t="s">
        <v>146</v>
      </c>
      <c r="B40" s="53" t="s">
        <v>89</v>
      </c>
      <c r="C40" s="73">
        <v>322818</v>
      </c>
      <c r="D40" s="76">
        <f t="shared" si="5"/>
        <v>409951.6919915959</v>
      </c>
      <c r="E40" s="77">
        <f t="shared" si="0"/>
        <v>1269.9158410980674</v>
      </c>
      <c r="F40" s="77">
        <f t="shared" si="1"/>
        <v>-92.537307309704829</v>
      </c>
      <c r="G40" s="76">
        <f t="shared" si="2"/>
        <v>-29872.708471104295</v>
      </c>
      <c r="I40" s="89">
        <f t="shared" si="3"/>
        <v>6.8397191447556434E-3</v>
      </c>
      <c r="J40" s="108">
        <f t="shared" si="4"/>
        <v>7.3772940828461097E-3</v>
      </c>
    </row>
    <row r="41" spans="1:10">
      <c r="A41" s="53" t="s">
        <v>273</v>
      </c>
      <c r="B41" s="53" t="s">
        <v>274</v>
      </c>
      <c r="C41" s="73">
        <v>166339.5</v>
      </c>
      <c r="D41" s="76">
        <f t="shared" si="5"/>
        <v>24394.54052877898</v>
      </c>
      <c r="E41" s="77">
        <f t="shared" si="0"/>
        <v>146.65512718734263</v>
      </c>
      <c r="F41" s="77">
        <f t="shared" si="1"/>
        <v>1030.7234066010199</v>
      </c>
      <c r="G41" s="76">
        <f t="shared" si="2"/>
        <v>171450.01609231034</v>
      </c>
      <c r="I41" s="89">
        <f t="shared" si="3"/>
        <v>3.5243247361642824E-3</v>
      </c>
      <c r="J41" s="108">
        <f t="shared" si="4"/>
        <v>4.3899245450705474E-4</v>
      </c>
    </row>
    <row r="42" spans="1:10">
      <c r="A42" s="72"/>
      <c r="B42" s="72" t="s">
        <v>264</v>
      </c>
      <c r="C42" s="73">
        <v>47197552</v>
      </c>
      <c r="D42" s="78">
        <f>SUM(D24:D41)</f>
        <v>55569384.572160006</v>
      </c>
      <c r="E42" s="79">
        <f t="shared" si="0"/>
        <v>1177.3785337883626</v>
      </c>
      <c r="F42" s="77">
        <f t="shared" si="1"/>
        <v>0</v>
      </c>
      <c r="G42" s="78">
        <f>SUM(G24:G41)</f>
        <v>-6.0535967350006104E-9</v>
      </c>
    </row>
    <row r="43" spans="1:10">
      <c r="D43" s="76"/>
      <c r="E43" s="76"/>
    </row>
    <row r="44" spans="1:10">
      <c r="D44" s="76"/>
      <c r="E44" s="76"/>
    </row>
    <row r="45" spans="1:10">
      <c r="D45" s="76"/>
      <c r="E45" s="76"/>
    </row>
    <row r="46" spans="1:10">
      <c r="B46" s="8" t="s">
        <v>398</v>
      </c>
      <c r="D46" s="76"/>
      <c r="E46" s="76"/>
    </row>
    <row r="47" spans="1:10">
      <c r="D47" s="76"/>
      <c r="E47" s="76"/>
      <c r="F47" s="186">
        <v>2012</v>
      </c>
      <c r="G47" s="192" t="s">
        <v>822</v>
      </c>
    </row>
    <row r="48" spans="1:10">
      <c r="B48" s="53" t="s">
        <v>399</v>
      </c>
      <c r="D48" s="76"/>
      <c r="E48" s="76"/>
      <c r="F48" s="73">
        <f>50463466572.16/1000</f>
        <v>50463466.572160006</v>
      </c>
      <c r="G48" s="53" t="s">
        <v>585</v>
      </c>
    </row>
    <row r="49" spans="2:8">
      <c r="B49" s="53" t="s">
        <v>320</v>
      </c>
      <c r="D49" s="76"/>
      <c r="E49" s="76"/>
      <c r="F49" s="73">
        <v>5105918</v>
      </c>
      <c r="G49" s="53" t="s">
        <v>584</v>
      </c>
    </row>
    <row r="50" spans="2:8">
      <c r="B50" s="53" t="s">
        <v>264</v>
      </c>
      <c r="D50" s="76"/>
      <c r="E50" s="76"/>
      <c r="F50" s="73">
        <f>F48+F49</f>
        <v>55569384.572160006</v>
      </c>
    </row>
    <row r="54" spans="2:8">
      <c r="B54" s="8" t="s">
        <v>143</v>
      </c>
    </row>
    <row r="55" spans="2:8">
      <c r="B55" s="53" t="s">
        <v>185</v>
      </c>
      <c r="D55" s="8" t="s">
        <v>818</v>
      </c>
    </row>
    <row r="56" spans="2:8">
      <c r="B56" s="53" t="s">
        <v>801</v>
      </c>
      <c r="D56" s="8"/>
    </row>
    <row r="57" spans="2:8">
      <c r="F57" s="12" t="s">
        <v>642</v>
      </c>
    </row>
    <row r="58" spans="2:8">
      <c r="B58" s="189" t="s">
        <v>224</v>
      </c>
      <c r="C58" s="91"/>
      <c r="D58" s="91"/>
      <c r="E58" s="91"/>
      <c r="F58" s="189" t="s">
        <v>817</v>
      </c>
      <c r="G58" s="81"/>
    </row>
    <row r="59" spans="2:8">
      <c r="B59" s="91" t="s">
        <v>225</v>
      </c>
      <c r="C59" s="91"/>
      <c r="D59" s="91"/>
      <c r="E59" s="91"/>
      <c r="F59" s="183">
        <v>0.65646275958808031</v>
      </c>
      <c r="G59" s="73"/>
      <c r="H59" s="76"/>
    </row>
    <row r="60" spans="2:8">
      <c r="B60" s="91" t="s">
        <v>60</v>
      </c>
      <c r="C60" s="91"/>
      <c r="D60" s="91"/>
      <c r="E60" s="91"/>
      <c r="F60" s="183">
        <v>1.2973416812070204E-2</v>
      </c>
      <c r="G60" s="73"/>
      <c r="H60" s="76"/>
    </row>
    <row r="61" spans="2:8">
      <c r="B61" s="91" t="s">
        <v>231</v>
      </c>
      <c r="C61" s="91"/>
      <c r="D61" s="91"/>
      <c r="E61" s="91"/>
      <c r="F61" s="183">
        <v>0.11059393068527833</v>
      </c>
      <c r="G61" s="73"/>
      <c r="H61" s="76"/>
    </row>
    <row r="62" spans="2:8">
      <c r="B62" s="91" t="s">
        <v>304</v>
      </c>
      <c r="C62" s="91"/>
      <c r="D62" s="91"/>
      <c r="E62" s="91"/>
      <c r="F62" s="183">
        <v>6.6824044613226607E-2</v>
      </c>
      <c r="G62" s="73"/>
      <c r="H62" s="76"/>
    </row>
    <row r="63" spans="2:8" ht="8.1" customHeight="1">
      <c r="B63" s="91"/>
      <c r="C63" s="91"/>
      <c r="D63" s="91"/>
      <c r="E63" s="91"/>
      <c r="F63" s="184"/>
      <c r="G63" s="73"/>
      <c r="H63" s="76"/>
    </row>
    <row r="64" spans="2:8">
      <c r="B64" s="91" t="s">
        <v>305</v>
      </c>
      <c r="C64" s="91"/>
      <c r="D64" s="91"/>
      <c r="E64" s="91"/>
      <c r="F64" s="184"/>
      <c r="G64" s="73"/>
      <c r="H64" s="76"/>
    </row>
    <row r="65" spans="2:8">
      <c r="B65" s="91" t="s">
        <v>306</v>
      </c>
      <c r="C65" s="91"/>
      <c r="D65" s="91"/>
      <c r="E65" s="91"/>
      <c r="F65" s="183">
        <v>9.9244185165714108E-2</v>
      </c>
      <c r="G65" s="73"/>
      <c r="H65" s="76"/>
    </row>
    <row r="66" spans="2:8">
      <c r="B66" s="91" t="s">
        <v>307</v>
      </c>
      <c r="C66" s="91"/>
      <c r="D66" s="91"/>
      <c r="E66" s="91"/>
      <c r="F66" s="183">
        <v>3.8869210427682745E-2</v>
      </c>
      <c r="G66" s="73"/>
      <c r="H66" s="76"/>
    </row>
    <row r="67" spans="2:8">
      <c r="B67" s="91" t="s">
        <v>308</v>
      </c>
      <c r="C67" s="91"/>
      <c r="D67" s="91"/>
      <c r="E67" s="91"/>
      <c r="F67" s="183">
        <v>1.5032452707947673E-2</v>
      </c>
      <c r="G67" s="73"/>
      <c r="H67" s="76"/>
    </row>
    <row r="68" spans="2:8">
      <c r="B68" s="91"/>
      <c r="C68" s="91"/>
      <c r="D68" s="91"/>
      <c r="E68" s="91"/>
      <c r="F68" s="184"/>
      <c r="G68" s="73"/>
      <c r="H68" s="76"/>
    </row>
    <row r="69" spans="2:8">
      <c r="B69" s="91" t="s">
        <v>309</v>
      </c>
      <c r="C69" s="91"/>
      <c r="D69" s="91"/>
      <c r="E69" s="91"/>
      <c r="F69" s="185">
        <f>SUM(F59:F67)</f>
        <v>0.99999999999999989</v>
      </c>
      <c r="G69" s="73"/>
    </row>
    <row r="70" spans="2:8">
      <c r="F70" s="82"/>
      <c r="G70" s="82"/>
    </row>
    <row r="71" spans="2:8">
      <c r="F71" s="82"/>
      <c r="G71" s="82"/>
    </row>
    <row r="72" spans="2:8">
      <c r="B72" s="109" t="s">
        <v>354</v>
      </c>
      <c r="C72" s="91"/>
      <c r="D72" s="91"/>
      <c r="E72" s="91"/>
      <c r="F72" s="82" t="s">
        <v>643</v>
      </c>
      <c r="G72" s="82" t="s">
        <v>69</v>
      </c>
    </row>
    <row r="73" spans="2:8">
      <c r="B73" s="91" t="s">
        <v>113</v>
      </c>
      <c r="C73" s="91"/>
      <c r="D73" s="91"/>
      <c r="E73" s="91"/>
      <c r="F73" s="183">
        <f>F59</f>
        <v>0.65646275958808031</v>
      </c>
      <c r="G73" s="73">
        <f>F73*G$79</f>
        <v>36479231.544851452</v>
      </c>
    </row>
    <row r="74" spans="2:8">
      <c r="B74" s="91" t="s">
        <v>114</v>
      </c>
      <c r="C74" s="91"/>
      <c r="D74" s="91"/>
      <c r="E74" s="91"/>
      <c r="F74" s="183">
        <f>F65</f>
        <v>9.9244185165714108E-2</v>
      </c>
      <c r="G74" s="73">
        <f t="shared" ref="G74:G76" si="6">F74*G$79</f>
        <v>5514938.2920242241</v>
      </c>
    </row>
    <row r="75" spans="2:8">
      <c r="B75" s="91" t="s">
        <v>61</v>
      </c>
      <c r="C75" s="91"/>
      <c r="D75" s="91"/>
      <c r="E75" s="91"/>
      <c r="F75" s="183">
        <f>F60+F61+F66</f>
        <v>0.16243655792503128</v>
      </c>
      <c r="G75" s="73">
        <f t="shared" si="6"/>
        <v>9026499.555914009</v>
      </c>
    </row>
    <row r="76" spans="2:8">
      <c r="B76" s="91" t="s">
        <v>62</v>
      </c>
      <c r="C76" s="91"/>
      <c r="D76" s="91"/>
      <c r="E76" s="91"/>
      <c r="F76" s="183">
        <f>F62+F67</f>
        <v>8.1856497321174282E-2</v>
      </c>
      <c r="G76" s="73">
        <f t="shared" si="6"/>
        <v>4548715.1793703185</v>
      </c>
    </row>
    <row r="77" spans="2:8">
      <c r="B77" s="91" t="s">
        <v>264</v>
      </c>
      <c r="C77" s="91"/>
      <c r="D77" s="91"/>
      <c r="E77" s="91"/>
      <c r="F77" s="183">
        <f>SUM(F73:F76)</f>
        <v>1</v>
      </c>
      <c r="G77" s="73">
        <f>SUM(G73:G76)</f>
        <v>55569384.572160006</v>
      </c>
    </row>
    <row r="78" spans="2:8">
      <c r="B78" s="91"/>
      <c r="C78" s="91"/>
      <c r="D78" s="91"/>
      <c r="E78" s="91"/>
      <c r="F78" s="91"/>
      <c r="G78" s="88"/>
    </row>
    <row r="79" spans="2:8">
      <c r="B79" s="91" t="s">
        <v>821</v>
      </c>
      <c r="C79" s="91"/>
      <c r="D79" s="91"/>
      <c r="E79" s="91"/>
      <c r="F79" s="91"/>
      <c r="G79" s="88">
        <f>F50</f>
        <v>55569384.572160006</v>
      </c>
    </row>
    <row r="81" spans="2:14">
      <c r="B81" s="8" t="s">
        <v>198</v>
      </c>
    </row>
    <row r="82" spans="2:14">
      <c r="B82" s="53" t="s">
        <v>144</v>
      </c>
    </row>
    <row r="83" spans="2:14">
      <c r="B83" s="53" t="s">
        <v>186</v>
      </c>
    </row>
    <row r="84" spans="2:14">
      <c r="B84" s="53" t="s">
        <v>647</v>
      </c>
    </row>
    <row r="85" spans="2:14">
      <c r="B85" s="53" t="s">
        <v>648</v>
      </c>
    </row>
    <row r="86" spans="2:14">
      <c r="C86" s="83" t="s">
        <v>644</v>
      </c>
      <c r="D86" s="83" t="s">
        <v>645</v>
      </c>
      <c r="E86" s="83" t="s">
        <v>646</v>
      </c>
      <c r="F86" s="83" t="s">
        <v>649</v>
      </c>
      <c r="G86" s="83" t="s">
        <v>650</v>
      </c>
    </row>
    <row r="87" spans="2:14">
      <c r="C87" s="53" t="s">
        <v>634</v>
      </c>
      <c r="H87" s="53" t="s">
        <v>124</v>
      </c>
    </row>
    <row r="88" spans="2:14">
      <c r="F88" s="109"/>
    </row>
    <row r="89" spans="2:14" ht="51">
      <c r="B89" s="84"/>
      <c r="C89" s="97" t="s">
        <v>713</v>
      </c>
      <c r="D89" s="97" t="s">
        <v>604</v>
      </c>
      <c r="E89" s="97" t="s">
        <v>603</v>
      </c>
      <c r="F89" s="97" t="s">
        <v>636</v>
      </c>
      <c r="G89" s="97" t="s">
        <v>632</v>
      </c>
      <c r="H89" s="97" t="s">
        <v>633</v>
      </c>
      <c r="I89" s="84" t="s">
        <v>166</v>
      </c>
      <c r="J89" s="84" t="s">
        <v>167</v>
      </c>
      <c r="K89" s="84" t="s">
        <v>243</v>
      </c>
      <c r="L89" s="84"/>
      <c r="M89" s="84" t="s">
        <v>16</v>
      </c>
      <c r="N89" s="93" t="s">
        <v>17</v>
      </c>
    </row>
    <row r="90" spans="2:14">
      <c r="B90" s="53" t="s">
        <v>337</v>
      </c>
      <c r="C90" s="73">
        <v>91048.778267640024</v>
      </c>
      <c r="D90" s="73">
        <v>6228.4307678798632</v>
      </c>
      <c r="E90" s="73">
        <v>57.648658654289989</v>
      </c>
      <c r="F90" s="90">
        <v>7.9625374094682733E-2</v>
      </c>
      <c r="G90" s="11">
        <v>0.12606597345258855</v>
      </c>
      <c r="H90" s="11">
        <v>0.12606597345258855</v>
      </c>
      <c r="I90" s="73">
        <f t="shared" ref="I90:K93" si="7">C90*F90</f>
        <v>7249.7930304246565</v>
      </c>
      <c r="J90" s="73">
        <f t="shared" si="7"/>
        <v>785.19318783482856</v>
      </c>
      <c r="K90" s="73">
        <f t="shared" si="7"/>
        <v>7.2675342714890609</v>
      </c>
      <c r="L90" s="82"/>
      <c r="M90" s="73">
        <f t="shared" ref="M90:M108" si="8">C90*1000000/C24</f>
        <v>10781.200940971692</v>
      </c>
    </row>
    <row r="91" spans="2:14">
      <c r="B91" s="53" t="s">
        <v>339</v>
      </c>
      <c r="C91" s="73">
        <v>17459.027503672962</v>
      </c>
      <c r="D91" s="73">
        <v>255.07418219463588</v>
      </c>
      <c r="E91" s="73">
        <v>0.56461415892</v>
      </c>
      <c r="F91" s="90">
        <v>7.6018756512539282E-2</v>
      </c>
      <c r="G91" s="11">
        <v>0.12606597345258855</v>
      </c>
      <c r="H91" s="11">
        <v>0.12606597345258855</v>
      </c>
      <c r="I91" s="73">
        <f t="shared" si="7"/>
        <v>1327.2135607474413</v>
      </c>
      <c r="J91" s="73">
        <f t="shared" si="7"/>
        <v>32.156175080989705</v>
      </c>
      <c r="K91" s="73">
        <f t="shared" si="7"/>
        <v>7.1178633569364325E-2</v>
      </c>
      <c r="L91" s="82"/>
      <c r="M91" s="73">
        <f t="shared" si="8"/>
        <v>12948.83737933341</v>
      </c>
    </row>
    <row r="92" spans="2:14">
      <c r="B92" s="53" t="s">
        <v>341</v>
      </c>
      <c r="C92" s="73">
        <v>14953.936512688</v>
      </c>
      <c r="D92" s="73">
        <v>237.89839756365302</v>
      </c>
      <c r="E92" s="73">
        <v>10.338003360249999</v>
      </c>
      <c r="F92" s="90">
        <v>7.5168535660188121E-2</v>
      </c>
      <c r="G92" s="11">
        <v>0.12606597345258855</v>
      </c>
      <c r="H92" s="11">
        <v>0.12606597345258855</v>
      </c>
      <c r="I92" s="73">
        <f t="shared" si="7"/>
        <v>1124.0655100141771</v>
      </c>
      <c r="J92" s="73">
        <f t="shared" si="7"/>
        <v>29.990893071672836</v>
      </c>
      <c r="K92" s="73">
        <f t="shared" si="7"/>
        <v>1.3032704571660476</v>
      </c>
      <c r="L92" s="82"/>
      <c r="M92" s="73">
        <f t="shared" si="8"/>
        <v>13939.652544424325</v>
      </c>
    </row>
    <row r="93" spans="2:14">
      <c r="B93" s="53" t="s">
        <v>343</v>
      </c>
      <c r="C93" s="73">
        <v>16645.027413467164</v>
      </c>
      <c r="D93" s="73">
        <v>8105.5760200003751</v>
      </c>
      <c r="E93" s="73">
        <v>5.4251007191099996</v>
      </c>
      <c r="F93" s="90">
        <v>7.4336264277806555E-2</v>
      </c>
      <c r="G93" s="11">
        <v>0.12606597345258855</v>
      </c>
      <c r="H93" s="11">
        <v>0.12606597345258855</v>
      </c>
      <c r="I93" s="73">
        <f t="shared" si="7"/>
        <v>1237.3291567188298</v>
      </c>
      <c r="J93" s="73">
        <f t="shared" si="7"/>
        <v>1021.8373313553057</v>
      </c>
      <c r="K93" s="73">
        <f t="shared" si="7"/>
        <v>0.68392060323294024</v>
      </c>
      <c r="L93" s="82"/>
      <c r="M93" s="73">
        <f t="shared" si="8"/>
        <v>14920.828674717204</v>
      </c>
    </row>
    <row r="94" spans="2:14">
      <c r="B94" s="53" t="s">
        <v>345</v>
      </c>
      <c r="C94" s="125"/>
      <c r="D94" s="73"/>
      <c r="E94" s="73"/>
      <c r="F94" s="90"/>
      <c r="G94" s="90"/>
      <c r="H94" s="90"/>
      <c r="I94" s="73"/>
      <c r="J94" s="73"/>
      <c r="K94" s="73"/>
      <c r="L94" s="82"/>
      <c r="M94" s="73">
        <f t="shared" si="8"/>
        <v>0</v>
      </c>
    </row>
    <row r="95" spans="2:14">
      <c r="B95" s="53" t="s">
        <v>162</v>
      </c>
      <c r="C95" s="73">
        <v>7219.0758323241644</v>
      </c>
      <c r="D95" s="73">
        <v>213.1599046236542</v>
      </c>
      <c r="E95" s="73">
        <v>14.782070277380001</v>
      </c>
      <c r="F95" s="90">
        <v>7.9543293919625641E-2</v>
      </c>
      <c r="G95" s="11">
        <v>0.12606597345258855</v>
      </c>
      <c r="H95" s="11">
        <v>0.12606597345258855</v>
      </c>
      <c r="I95" s="73">
        <f t="shared" ref="I95:I106" si="9">C95*F95</f>
        <v>574.22907075862713</v>
      </c>
      <c r="J95" s="73">
        <f t="shared" ref="J95:J106" si="10">D95*G95</f>
        <v>26.872210877441898</v>
      </c>
      <c r="K95" s="73">
        <f t="shared" ref="K95:K106" si="11">E95*H95</f>
        <v>1.8635160791624854</v>
      </c>
      <c r="L95" s="82"/>
      <c r="M95" s="73">
        <f t="shared" si="8"/>
        <v>12176.397926246051</v>
      </c>
    </row>
    <row r="96" spans="2:14">
      <c r="B96" s="53" t="s">
        <v>164</v>
      </c>
      <c r="C96" s="73">
        <v>31726.612379577888</v>
      </c>
      <c r="D96" s="73">
        <v>556.94783043556765</v>
      </c>
      <c r="E96" s="73">
        <v>28.910265998809997</v>
      </c>
      <c r="F96" s="90">
        <v>7.9218808890668416E-2</v>
      </c>
      <c r="G96" s="11">
        <v>0.12606597345258855</v>
      </c>
      <c r="H96" s="11">
        <v>0.12606597345258855</v>
      </c>
      <c r="I96" s="73">
        <f t="shared" si="9"/>
        <v>2513.3444428460953</v>
      </c>
      <c r="J96" s="73">
        <f t="shared" si="10"/>
        <v>70.212170406167061</v>
      </c>
      <c r="K96" s="73">
        <f t="shared" si="11"/>
        <v>3.6446008259132543</v>
      </c>
      <c r="L96" s="82"/>
      <c r="M96" s="73">
        <f t="shared" si="8"/>
        <v>12525.427053736143</v>
      </c>
    </row>
    <row r="97" spans="2:13">
      <c r="B97" s="53" t="s">
        <v>248</v>
      </c>
      <c r="C97" s="73">
        <v>20370.502669093195</v>
      </c>
      <c r="D97" s="73">
        <v>182.46630194203109</v>
      </c>
      <c r="E97" s="73">
        <v>4.4256355027900005</v>
      </c>
      <c r="F97" s="90">
        <v>8.0483966427890449E-2</v>
      </c>
      <c r="G97" s="11">
        <v>0.12606597345258855</v>
      </c>
      <c r="H97" s="11">
        <v>0.12606597345258855</v>
      </c>
      <c r="I97" s="73">
        <f t="shared" si="9"/>
        <v>1639.4988529385496</v>
      </c>
      <c r="J97" s="73">
        <f t="shared" si="10"/>
        <v>23.002791976616098</v>
      </c>
      <c r="K97" s="73">
        <f t="shared" si="11"/>
        <v>0.55792204780555754</v>
      </c>
      <c r="L97" s="82"/>
      <c r="M97" s="73">
        <f t="shared" si="8"/>
        <v>9647.6687597501787</v>
      </c>
    </row>
    <row r="98" spans="2:13">
      <c r="B98" s="53" t="s">
        <v>387</v>
      </c>
      <c r="C98" s="73">
        <v>105828.91288480192</v>
      </c>
      <c r="D98" s="73">
        <v>9959.4656901399376</v>
      </c>
      <c r="E98" s="73">
        <v>25.039562628709998</v>
      </c>
      <c r="F98" s="90">
        <v>7.3486161726443788E-2</v>
      </c>
      <c r="G98" s="11">
        <v>0.12606597345258855</v>
      </c>
      <c r="H98" s="11">
        <v>0.12606597345258855</v>
      </c>
      <c r="I98" s="73">
        <f t="shared" si="9"/>
        <v>7776.9606075862848</v>
      </c>
      <c r="J98" s="73">
        <f t="shared" si="10"/>
        <v>1255.5497372951479</v>
      </c>
      <c r="K98" s="73">
        <f t="shared" si="11"/>
        <v>3.1566368376153831</v>
      </c>
      <c r="L98" s="82"/>
      <c r="M98" s="73">
        <f t="shared" si="8"/>
        <v>13994.314793834228</v>
      </c>
    </row>
    <row r="99" spans="2:13">
      <c r="B99" s="53" t="s">
        <v>389</v>
      </c>
      <c r="C99" s="73">
        <v>57631.63616340304</v>
      </c>
      <c r="D99" s="73">
        <v>3683.5787519556275</v>
      </c>
      <c r="E99" s="73">
        <v>6.4236823355499997</v>
      </c>
      <c r="F99" s="90">
        <v>7.8731394648750536E-2</v>
      </c>
      <c r="G99" s="11">
        <v>0.12606597345258855</v>
      </c>
      <c r="H99" s="11">
        <v>0.12606597345258855</v>
      </c>
      <c r="I99" s="73">
        <f t="shared" si="9"/>
        <v>4537.4190910340876</v>
      </c>
      <c r="J99" s="73">
        <f t="shared" si="10"/>
        <v>464.37394115455737</v>
      </c>
      <c r="K99" s="73">
        <f t="shared" si="11"/>
        <v>0.80980776678130828</v>
      </c>
      <c r="L99" s="82"/>
      <c r="M99" s="73">
        <f t="shared" si="8"/>
        <v>11252.793210051359</v>
      </c>
    </row>
    <row r="100" spans="2:13">
      <c r="B100" s="53" t="s">
        <v>391</v>
      </c>
      <c r="C100" s="73">
        <v>10933.434411742866</v>
      </c>
      <c r="D100" s="73">
        <v>132.16907826351647</v>
      </c>
      <c r="E100" s="73">
        <v>5.4038327803900001</v>
      </c>
      <c r="F100" s="90">
        <v>8.4106991602237252E-2</v>
      </c>
      <c r="G100" s="11">
        <v>0.12606597345258855</v>
      </c>
      <c r="H100" s="11">
        <v>0.12606597345258855</v>
      </c>
      <c r="I100" s="73">
        <f t="shared" si="9"/>
        <v>919.57827625206903</v>
      </c>
      <c r="J100" s="73">
        <f t="shared" si="10"/>
        <v>16.662023511621566</v>
      </c>
      <c r="K100" s="73">
        <f t="shared" si="11"/>
        <v>0.68123943983487356</v>
      </c>
      <c r="L100" s="82"/>
      <c r="M100" s="73">
        <f t="shared" si="8"/>
        <v>9884.9657495819574</v>
      </c>
    </row>
    <row r="101" spans="2:13">
      <c r="B101" s="53" t="s">
        <v>324</v>
      </c>
      <c r="C101" s="73">
        <v>33353.247653249047</v>
      </c>
      <c r="D101" s="73">
        <v>601.70533264923438</v>
      </c>
      <c r="E101" s="73">
        <v>13.76253892942</v>
      </c>
      <c r="F101" s="90">
        <v>8.0949907896860601E-2</v>
      </c>
      <c r="G101" s="11">
        <v>0.12606597345258855</v>
      </c>
      <c r="H101" s="11">
        <v>0.12606597345258855</v>
      </c>
      <c r="I101" s="73">
        <f t="shared" si="9"/>
        <v>2699.9423255916922</v>
      </c>
      <c r="J101" s="73">
        <f t="shared" si="10"/>
        <v>75.854568492039348</v>
      </c>
      <c r="K101" s="73">
        <f t="shared" si="11"/>
        <v>1.734987867316478</v>
      </c>
      <c r="L101" s="82"/>
      <c r="M101" s="73">
        <f t="shared" si="8"/>
        <v>12024.73922313293</v>
      </c>
    </row>
    <row r="102" spans="2:13">
      <c r="B102" s="53" t="s">
        <v>326</v>
      </c>
      <c r="C102" s="73">
        <v>98318.493030424375</v>
      </c>
      <c r="D102" s="73">
        <v>3716.3642465387334</v>
      </c>
      <c r="E102" s="73">
        <v>89.851226874570003</v>
      </c>
      <c r="F102" s="90">
        <v>7.2543838581747219E-2</v>
      </c>
      <c r="G102" s="11">
        <v>0.12606597345258855</v>
      </c>
      <c r="H102" s="11">
        <v>0.12606597345258855</v>
      </c>
      <c r="I102" s="73">
        <f t="shared" si="9"/>
        <v>7132.4008879997446</v>
      </c>
      <c r="J102" s="73">
        <f t="shared" si="10"/>
        <v>468.50707644430122</v>
      </c>
      <c r="K102" s="73">
        <f t="shared" si="11"/>
        <v>11.327182381852053</v>
      </c>
      <c r="L102" s="82"/>
      <c r="M102" s="73">
        <f t="shared" si="8"/>
        <v>15132.777152730861</v>
      </c>
    </row>
    <row r="103" spans="2:13">
      <c r="B103" s="53" t="s">
        <v>266</v>
      </c>
      <c r="C103" s="73">
        <v>14792.071070666581</v>
      </c>
      <c r="D103" s="73">
        <v>485.85347855868719</v>
      </c>
      <c r="E103" s="73">
        <v>2.8492887499999999</v>
      </c>
      <c r="F103" s="90">
        <v>7.9656283870857131E-2</v>
      </c>
      <c r="G103" s="11">
        <v>0.12606597345258855</v>
      </c>
      <c r="H103" s="11">
        <v>0.12606597345258855</v>
      </c>
      <c r="I103" s="73">
        <f t="shared" si="9"/>
        <v>1178.2814122429108</v>
      </c>
      <c r="J103" s="73">
        <f t="shared" si="10"/>
        <v>61.249591729827259</v>
      </c>
      <c r="K103" s="73">
        <f t="shared" si="11"/>
        <v>0.3591983599162592</v>
      </c>
      <c r="L103" s="82"/>
      <c r="M103" s="73">
        <f t="shared" si="8"/>
        <v>10040.441955614144</v>
      </c>
    </row>
    <row r="104" spans="2:13">
      <c r="B104" s="53" t="s">
        <v>268</v>
      </c>
      <c r="C104" s="73">
        <v>8916.8073093757448</v>
      </c>
      <c r="D104" s="73">
        <v>132.66169200375322</v>
      </c>
      <c r="E104" s="73">
        <v>0</v>
      </c>
      <c r="F104" s="90">
        <v>7.6035486904659388E-2</v>
      </c>
      <c r="G104" s="11">
        <v>0.12606597345258855</v>
      </c>
      <c r="H104" s="11">
        <v>0.12606597345258855</v>
      </c>
      <c r="I104" s="73">
        <f t="shared" si="9"/>
        <v>677.99378540341058</v>
      </c>
      <c r="J104" s="73">
        <f t="shared" si="10"/>
        <v>16.724125342320633</v>
      </c>
      <c r="K104" s="73">
        <f t="shared" si="11"/>
        <v>0</v>
      </c>
      <c r="L104" s="82"/>
      <c r="M104" s="73">
        <f t="shared" si="8"/>
        <v>13834.770925990435</v>
      </c>
    </row>
    <row r="105" spans="2:13">
      <c r="B105" s="53" t="s">
        <v>145</v>
      </c>
      <c r="C105" s="73">
        <v>32074.490657073467</v>
      </c>
      <c r="D105" s="73">
        <v>621.04412713567228</v>
      </c>
      <c r="E105" s="73">
        <v>6.864713880220001</v>
      </c>
      <c r="F105" s="90">
        <v>7.0044321272846308E-2</v>
      </c>
      <c r="G105" s="11">
        <v>0.12606597345258855</v>
      </c>
      <c r="H105" s="11">
        <v>0.12606597345258855</v>
      </c>
      <c r="I105" s="73">
        <f t="shared" si="9"/>
        <v>2246.6359282469612</v>
      </c>
      <c r="J105" s="73">
        <f t="shared" si="10"/>
        <v>78.292532444371687</v>
      </c>
      <c r="K105" s="73">
        <f t="shared" si="11"/>
        <v>0.86540683778343075</v>
      </c>
      <c r="L105" s="82"/>
      <c r="M105" s="73">
        <f t="shared" si="8"/>
        <v>14629.936841490597</v>
      </c>
    </row>
    <row r="106" spans="2:13">
      <c r="B106" s="53" t="s">
        <v>89</v>
      </c>
      <c r="C106" s="73">
        <v>3975.0804801127333</v>
      </c>
      <c r="D106" s="73">
        <v>33.936024205541472</v>
      </c>
      <c r="E106" s="73">
        <v>0</v>
      </c>
      <c r="F106" s="90">
        <v>7.7465868866064255E-2</v>
      </c>
      <c r="G106" s="11">
        <v>0.12606597345258855</v>
      </c>
      <c r="H106" s="11">
        <v>0.12606597345258855</v>
      </c>
      <c r="I106" s="73">
        <f t="shared" si="9"/>
        <v>307.93306320446476</v>
      </c>
      <c r="J106" s="73">
        <f t="shared" si="10"/>
        <v>4.2781779265821935</v>
      </c>
      <c r="K106" s="73">
        <f t="shared" si="11"/>
        <v>0</v>
      </c>
      <c r="L106" s="82"/>
      <c r="M106" s="73">
        <f t="shared" si="8"/>
        <v>12313.689075927407</v>
      </c>
    </row>
    <row r="107" spans="2:13">
      <c r="B107" s="53" t="s">
        <v>274</v>
      </c>
      <c r="C107" s="73"/>
      <c r="D107" s="73">
        <v>0</v>
      </c>
      <c r="E107" s="82"/>
      <c r="F107" s="82"/>
      <c r="G107" s="82"/>
      <c r="H107" s="82"/>
      <c r="I107" s="73"/>
      <c r="J107" s="73"/>
      <c r="K107" s="73"/>
      <c r="L107" s="82"/>
      <c r="M107" s="73">
        <f t="shared" si="8"/>
        <v>0</v>
      </c>
    </row>
    <row r="108" spans="2:13">
      <c r="B108" s="72" t="s">
        <v>264</v>
      </c>
      <c r="C108" s="73">
        <f>SUM(C90:C107)</f>
        <v>565247.13423931319</v>
      </c>
      <c r="D108" s="73">
        <f>SUM(D90:D107)</f>
        <v>35146.331826090493</v>
      </c>
      <c r="E108" s="73">
        <f>SUM(E90:E107)</f>
        <v>272.28919485041001</v>
      </c>
      <c r="F108" s="82"/>
      <c r="G108" s="82"/>
      <c r="H108" s="82"/>
      <c r="I108" s="73">
        <f>SUM(I90:I107)</f>
        <v>43142.619002010011</v>
      </c>
      <c r="J108" s="73">
        <f>SUM(J90:J107)</f>
        <v>4430.7565349437918</v>
      </c>
      <c r="K108" s="73">
        <f>SUM(K90:K107)</f>
        <v>34.326402409438494</v>
      </c>
      <c r="L108" s="82"/>
      <c r="M108" s="73">
        <f t="shared" si="8"/>
        <v>11976.196016253411</v>
      </c>
    </row>
    <row r="109" spans="2:13">
      <c r="F109" s="53" t="s">
        <v>91</v>
      </c>
    </row>
    <row r="110" spans="2:13">
      <c r="F110" s="53" t="s">
        <v>92</v>
      </c>
    </row>
    <row r="111" spans="2:13">
      <c r="C111" s="53" t="s">
        <v>122</v>
      </c>
    </row>
    <row r="112" spans="2:13" s="84" customFormat="1" ht="51">
      <c r="C112" s="93" t="s">
        <v>635</v>
      </c>
      <c r="D112" s="93" t="s">
        <v>63</v>
      </c>
      <c r="F112" s="93" t="s">
        <v>199</v>
      </c>
      <c r="G112" s="110" t="s">
        <v>158</v>
      </c>
      <c r="H112" s="93" t="s">
        <v>230</v>
      </c>
    </row>
    <row r="113" spans="2:8" s="111" customFormat="1" ht="25.5">
      <c r="C113" s="111" t="s">
        <v>72</v>
      </c>
      <c r="D113" s="111" t="s">
        <v>73</v>
      </c>
      <c r="E113" s="111" t="s">
        <v>156</v>
      </c>
      <c r="F113" s="111" t="s">
        <v>155</v>
      </c>
    </row>
    <row r="114" spans="2:8">
      <c r="B114" s="53" t="s">
        <v>337</v>
      </c>
      <c r="C114" s="73">
        <f>I90</f>
        <v>7249.7930304246565</v>
      </c>
      <c r="D114" s="82"/>
      <c r="E114" s="87">
        <f t="shared" ref="E114:E131" si="12">C24/C$42</f>
        <v>0.17893179078440338</v>
      </c>
      <c r="F114" s="73">
        <f t="shared" ref="F114:F131" si="13">E114*F$134</f>
        <v>792.80320132719066</v>
      </c>
      <c r="G114" s="73">
        <f>C114+D114+F114</f>
        <v>8042.596231751847</v>
      </c>
      <c r="H114" s="87">
        <f t="shared" ref="H114:H131" si="14">G114/G$132</f>
        <v>0.16893477114260852</v>
      </c>
    </row>
    <row r="115" spans="2:8">
      <c r="B115" s="53" t="s">
        <v>339</v>
      </c>
      <c r="C115" s="73">
        <f>I91</f>
        <v>1327.2135607474413</v>
      </c>
      <c r="D115" s="82"/>
      <c r="E115" s="87">
        <f t="shared" si="12"/>
        <v>2.856733967897318E-2</v>
      </c>
      <c r="F115" s="73">
        <f t="shared" si="13"/>
        <v>126.5749269685695</v>
      </c>
      <c r="G115" s="73">
        <f t="shared" ref="G115:G131" si="15">C115+D115+F115</f>
        <v>1453.7884877160109</v>
      </c>
      <c r="H115" s="87">
        <f t="shared" si="14"/>
        <v>3.05368339258985E-2</v>
      </c>
    </row>
    <row r="116" spans="2:8">
      <c r="B116" s="53" t="s">
        <v>341</v>
      </c>
      <c r="C116" s="73">
        <f>I92</f>
        <v>1124.0655100141771</v>
      </c>
      <c r="D116" s="82"/>
      <c r="E116" s="87">
        <f t="shared" si="12"/>
        <v>2.2729197904162488E-2</v>
      </c>
      <c r="F116" s="73">
        <f t="shared" si="13"/>
        <v>100.70754214789868</v>
      </c>
      <c r="G116" s="73">
        <f t="shared" si="15"/>
        <v>1224.7730521620758</v>
      </c>
      <c r="H116" s="87">
        <f t="shared" si="14"/>
        <v>2.5726363640110994E-2</v>
      </c>
    </row>
    <row r="117" spans="2:8">
      <c r="B117" s="53" t="s">
        <v>343</v>
      </c>
      <c r="C117" s="73">
        <f>I93</f>
        <v>1237.3291567188298</v>
      </c>
      <c r="D117" s="82"/>
      <c r="E117" s="87">
        <f t="shared" si="12"/>
        <v>2.363589747197058E-2</v>
      </c>
      <c r="F117" s="73">
        <f t="shared" si="13"/>
        <v>104.7249071831951</v>
      </c>
      <c r="G117" s="73">
        <f t="shared" si="15"/>
        <v>1342.0540639020248</v>
      </c>
      <c r="H117" s="87">
        <f t="shared" si="14"/>
        <v>2.818985183555733E-2</v>
      </c>
    </row>
    <row r="118" spans="2:8">
      <c r="B118" s="53" t="s">
        <v>345</v>
      </c>
      <c r="C118" s="73"/>
      <c r="D118" s="73">
        <f>K108</f>
        <v>34.326402409438494</v>
      </c>
      <c r="E118" s="87">
        <f t="shared" si="12"/>
        <v>4.4886046208498273E-2</v>
      </c>
      <c r="F118" s="73">
        <f t="shared" si="13"/>
        <v>198.87914256609272</v>
      </c>
      <c r="G118" s="73">
        <f t="shared" si="15"/>
        <v>233.20554497553121</v>
      </c>
      <c r="H118" s="87">
        <f t="shared" si="14"/>
        <v>4.8984835536182662E-3</v>
      </c>
    </row>
    <row r="119" spans="2:8">
      <c r="B119" s="53" t="s">
        <v>162</v>
      </c>
      <c r="C119" s="73">
        <f t="shared" ref="C119:C131" si="16">I95</f>
        <v>574.22907075862713</v>
      </c>
      <c r="D119" s="82"/>
      <c r="E119" s="87">
        <f t="shared" si="12"/>
        <v>1.2561551921167436E-2</v>
      </c>
      <c r="F119" s="73">
        <f t="shared" si="13"/>
        <v>55.657178263748364</v>
      </c>
      <c r="G119" s="73">
        <f t="shared" si="15"/>
        <v>629.88624902237552</v>
      </c>
      <c r="H119" s="87">
        <f t="shared" si="14"/>
        <v>1.3230763581586993E-2</v>
      </c>
    </row>
    <row r="120" spans="2:8">
      <c r="B120" s="53" t="s">
        <v>164</v>
      </c>
      <c r="C120" s="73">
        <f t="shared" si="16"/>
        <v>2513.3444428460953</v>
      </c>
      <c r="D120" s="82"/>
      <c r="E120" s="87">
        <f t="shared" si="12"/>
        <v>5.3667539791046791E-2</v>
      </c>
      <c r="F120" s="73">
        <f t="shared" si="13"/>
        <v>237.78780264353654</v>
      </c>
      <c r="G120" s="73">
        <f t="shared" si="15"/>
        <v>2751.1322454896317</v>
      </c>
      <c r="H120" s="87">
        <f t="shared" si="14"/>
        <v>5.7787545573900666E-2</v>
      </c>
    </row>
    <row r="121" spans="2:8">
      <c r="B121" s="53" t="s">
        <v>248</v>
      </c>
      <c r="C121" s="73">
        <f t="shared" si="16"/>
        <v>1639.4988529385496</v>
      </c>
      <c r="D121" s="82"/>
      <c r="E121" s="87">
        <f t="shared" si="12"/>
        <v>4.4736282085138655E-2</v>
      </c>
      <c r="F121" s="73">
        <f t="shared" si="13"/>
        <v>198.21557419781698</v>
      </c>
      <c r="G121" s="73">
        <f t="shared" si="15"/>
        <v>1837.7144271363666</v>
      </c>
      <c r="H121" s="87">
        <f t="shared" si="14"/>
        <v>3.860120006374218E-2</v>
      </c>
    </row>
    <row r="122" spans="2:8">
      <c r="B122" s="53" t="s">
        <v>387</v>
      </c>
      <c r="C122" s="73">
        <f t="shared" si="16"/>
        <v>7776.9606075862848</v>
      </c>
      <c r="D122" s="82"/>
      <c r="E122" s="87">
        <f t="shared" si="12"/>
        <v>0.16022608545460154</v>
      </c>
      <c r="F122" s="73">
        <f t="shared" si="13"/>
        <v>709.92277519643824</v>
      </c>
      <c r="G122" s="73">
        <f t="shared" si="15"/>
        <v>8486.8833827827239</v>
      </c>
      <c r="H122" s="87">
        <f t="shared" si="14"/>
        <v>0.17826702481023471</v>
      </c>
    </row>
    <row r="123" spans="2:8">
      <c r="B123" s="53" t="s">
        <v>389</v>
      </c>
      <c r="C123" s="73">
        <f t="shared" si="16"/>
        <v>4537.4190910340876</v>
      </c>
      <c r="D123" s="82"/>
      <c r="E123" s="87">
        <f t="shared" si="12"/>
        <v>0.10851284193722589</v>
      </c>
      <c r="F123" s="73">
        <f t="shared" si="13"/>
        <v>480.7939835386864</v>
      </c>
      <c r="G123" s="73">
        <f t="shared" si="15"/>
        <v>5018.2130745727736</v>
      </c>
      <c r="H123" s="87">
        <f t="shared" si="14"/>
        <v>0.10540758890156784</v>
      </c>
    </row>
    <row r="124" spans="2:8">
      <c r="B124" s="53" t="s">
        <v>391</v>
      </c>
      <c r="C124" s="73">
        <f t="shared" si="16"/>
        <v>919.57827625206903</v>
      </c>
      <c r="D124" s="82"/>
      <c r="E124" s="87">
        <f t="shared" si="12"/>
        <v>2.3434838315343133E-2</v>
      </c>
      <c r="F124" s="73">
        <f t="shared" si="13"/>
        <v>103.83406301105775</v>
      </c>
      <c r="G124" s="73">
        <f t="shared" si="15"/>
        <v>1023.4123392631268</v>
      </c>
      <c r="H124" s="87">
        <f t="shared" si="14"/>
        <v>2.1496780931930345E-2</v>
      </c>
    </row>
    <row r="125" spans="2:8">
      <c r="B125" s="53" t="s">
        <v>324</v>
      </c>
      <c r="C125" s="73">
        <f t="shared" si="16"/>
        <v>2699.9423255916922</v>
      </c>
      <c r="D125" s="82"/>
      <c r="E125" s="87">
        <f t="shared" si="12"/>
        <v>5.876828103288069E-2</v>
      </c>
      <c r="F125" s="73">
        <f t="shared" si="13"/>
        <v>260.38794523384939</v>
      </c>
      <c r="G125" s="73">
        <f t="shared" si="15"/>
        <v>2960.3302708255414</v>
      </c>
      <c r="H125" s="87">
        <f t="shared" si="14"/>
        <v>6.2181751066162402E-2</v>
      </c>
    </row>
    <row r="126" spans="2:8">
      <c r="B126" s="53" t="s">
        <v>326</v>
      </c>
      <c r="C126" s="73">
        <f t="shared" si="16"/>
        <v>7132.4008879997446</v>
      </c>
      <c r="D126" s="82"/>
      <c r="E126" s="87">
        <f t="shared" si="12"/>
        <v>0.13765662041116031</v>
      </c>
      <c r="F126" s="73">
        <f t="shared" si="13"/>
        <v>609.92297046502551</v>
      </c>
      <c r="G126" s="73">
        <f t="shared" si="15"/>
        <v>7742.3238584647697</v>
      </c>
      <c r="H126" s="87">
        <f t="shared" si="14"/>
        <v>0.16262754854930783</v>
      </c>
    </row>
    <row r="127" spans="2:8">
      <c r="B127" s="53" t="s">
        <v>266</v>
      </c>
      <c r="C127" s="73">
        <f t="shared" si="16"/>
        <v>1178.2814122429108</v>
      </c>
      <c r="D127" s="82"/>
      <c r="E127" s="87">
        <f t="shared" si="12"/>
        <v>3.1214521465011576E-2</v>
      </c>
      <c r="F127" s="73">
        <f t="shared" si="13"/>
        <v>138.30394496624331</v>
      </c>
      <c r="G127" s="73">
        <f t="shared" si="15"/>
        <v>1316.5853572091542</v>
      </c>
      <c r="H127" s="87">
        <f t="shared" si="14"/>
        <v>2.7654881533371572E-2</v>
      </c>
    </row>
    <row r="128" spans="2:8">
      <c r="B128" s="53" t="s">
        <v>268</v>
      </c>
      <c r="C128" s="73">
        <f t="shared" si="16"/>
        <v>677.99378540341058</v>
      </c>
      <c r="D128" s="82"/>
      <c r="E128" s="87">
        <f t="shared" si="12"/>
        <v>1.3655824776674859E-2</v>
      </c>
      <c r="F128" s="73">
        <f t="shared" si="13"/>
        <v>60.505634869299477</v>
      </c>
      <c r="G128" s="73">
        <f t="shared" si="15"/>
        <v>738.49942027271004</v>
      </c>
      <c r="H128" s="87">
        <f t="shared" si="14"/>
        <v>1.5512183747354972E-2</v>
      </c>
    </row>
    <row r="129" spans="2:8">
      <c r="B129" s="53" t="s">
        <v>145</v>
      </c>
      <c r="C129" s="73">
        <f t="shared" si="16"/>
        <v>2246.6359282469612</v>
      </c>
      <c r="D129" s="82"/>
      <c r="E129" s="87">
        <f t="shared" si="12"/>
        <v>4.6451296880821273E-2</v>
      </c>
      <c r="F129" s="73">
        <f t="shared" si="13"/>
        <v>205.81438721131303</v>
      </c>
      <c r="G129" s="73">
        <f t="shared" si="15"/>
        <v>2452.4503154582744</v>
      </c>
      <c r="H129" s="87">
        <f t="shared" si="14"/>
        <v>5.1513730248561478E-2</v>
      </c>
    </row>
    <row r="130" spans="2:8">
      <c r="B130" s="53" t="s">
        <v>89</v>
      </c>
      <c r="C130" s="73">
        <f t="shared" si="16"/>
        <v>307.93306320446476</v>
      </c>
      <c r="D130" s="82"/>
      <c r="E130" s="87">
        <f t="shared" si="12"/>
        <v>6.8397191447556434E-3</v>
      </c>
      <c r="F130" s="73">
        <f t="shared" si="13"/>
        <v>30.30513029780623</v>
      </c>
      <c r="G130" s="73">
        <f t="shared" si="15"/>
        <v>338.23819350227097</v>
      </c>
      <c r="H130" s="87">
        <f t="shared" si="14"/>
        <v>7.1046948229737429E-3</v>
      </c>
    </row>
    <row r="131" spans="2:8">
      <c r="B131" s="53" t="s">
        <v>274</v>
      </c>
      <c r="C131" s="73">
        <f t="shared" si="16"/>
        <v>0</v>
      </c>
      <c r="D131" s="82"/>
      <c r="E131" s="87">
        <f t="shared" si="12"/>
        <v>3.5243247361642824E-3</v>
      </c>
      <c r="F131" s="73">
        <f t="shared" si="13"/>
        <v>15.615424856023949</v>
      </c>
      <c r="G131" s="73">
        <f t="shared" si="15"/>
        <v>15.615424856023949</v>
      </c>
      <c r="H131" s="87">
        <f t="shared" si="14"/>
        <v>3.2800207151172588E-4</v>
      </c>
    </row>
    <row r="132" spans="2:8">
      <c r="B132" s="72" t="s">
        <v>264</v>
      </c>
      <c r="C132" s="73">
        <f t="shared" ref="C132:H132" si="17">SUM(C114:C131)</f>
        <v>43142.619002010011</v>
      </c>
      <c r="D132" s="73">
        <f t="shared" si="17"/>
        <v>34.326402409438494</v>
      </c>
      <c r="E132" s="87">
        <f t="shared" si="17"/>
        <v>0.99999999999999989</v>
      </c>
      <c r="F132" s="73">
        <f t="shared" si="17"/>
        <v>4430.7565349437928</v>
      </c>
      <c r="G132" s="73">
        <f t="shared" si="17"/>
        <v>47607.701939363229</v>
      </c>
      <c r="H132" s="87">
        <f t="shared" si="17"/>
        <v>1</v>
      </c>
    </row>
    <row r="133" spans="2:8">
      <c r="C133" s="82"/>
      <c r="D133" s="82"/>
      <c r="E133" s="82"/>
      <c r="F133" s="82"/>
      <c r="G133" s="82"/>
      <c r="H133" s="82"/>
    </row>
    <row r="134" spans="2:8">
      <c r="B134" s="53" t="s">
        <v>157</v>
      </c>
      <c r="C134" s="82"/>
      <c r="D134" s="82"/>
      <c r="E134" s="82"/>
      <c r="F134" s="73">
        <f>J108</f>
        <v>4430.7565349437918</v>
      </c>
      <c r="G134" s="82"/>
      <c r="H134" s="82"/>
    </row>
    <row r="138" spans="2:8">
      <c r="B138" s="53" t="s">
        <v>161</v>
      </c>
    </row>
    <row r="141" spans="2:8" s="84" customFormat="1" ht="25.5">
      <c r="C141" s="84" t="s">
        <v>52</v>
      </c>
      <c r="D141" s="85" t="s">
        <v>631</v>
      </c>
      <c r="E141" s="84" t="s">
        <v>432</v>
      </c>
    </row>
    <row r="142" spans="2:8">
      <c r="B142" s="53" t="s">
        <v>337</v>
      </c>
      <c r="C142" s="87">
        <f t="shared" ref="C142:C160" si="18">H114</f>
        <v>0.16893477114260852</v>
      </c>
      <c r="D142" s="73">
        <f>C142*D$162</f>
        <v>6162610.6324877059</v>
      </c>
      <c r="E142" s="73">
        <f t="shared" ref="E142:E160" si="19">D142*1000/C24</f>
        <v>729.72251593003978</v>
      </c>
      <c r="F142" s="82"/>
    </row>
    <row r="143" spans="2:8">
      <c r="B143" s="53" t="s">
        <v>339</v>
      </c>
      <c r="C143" s="87">
        <f t="shared" si="18"/>
        <v>3.05368339258985E-2</v>
      </c>
      <c r="D143" s="73">
        <f t="shared" ref="D143:D159" si="20">C143*D$162</f>
        <v>1113960.2354295265</v>
      </c>
      <c r="E143" s="73">
        <f t="shared" si="19"/>
        <v>826.1909165665918</v>
      </c>
      <c r="F143" s="82"/>
    </row>
    <row r="144" spans="2:8">
      <c r="B144" s="53" t="s">
        <v>341</v>
      </c>
      <c r="C144" s="87">
        <f t="shared" si="18"/>
        <v>2.5726363640110994E-2</v>
      </c>
      <c r="D144" s="73">
        <f t="shared" si="20"/>
        <v>938477.9760346564</v>
      </c>
      <c r="E144" s="73">
        <f t="shared" si="19"/>
        <v>874.82362222267875</v>
      </c>
      <c r="F144" s="82"/>
    </row>
    <row r="145" spans="2:6">
      <c r="B145" s="53" t="s">
        <v>343</v>
      </c>
      <c r="C145" s="87">
        <f t="shared" si="18"/>
        <v>2.818985183555733E-2</v>
      </c>
      <c r="D145" s="73">
        <f t="shared" si="20"/>
        <v>1028344.1323243516</v>
      </c>
      <c r="E145" s="73">
        <f t="shared" si="19"/>
        <v>921.82164894772393</v>
      </c>
      <c r="F145" s="82"/>
    </row>
    <row r="146" spans="2:6">
      <c r="B146" s="53" t="s">
        <v>345</v>
      </c>
      <c r="C146" s="87">
        <f t="shared" si="18"/>
        <v>4.8984835536182662E-3</v>
      </c>
      <c r="D146" s="73">
        <f t="shared" si="20"/>
        <v>178692.91577108749</v>
      </c>
      <c r="E146" s="73">
        <f t="shared" si="19"/>
        <v>84.348334087913841</v>
      </c>
      <c r="F146" s="82"/>
    </row>
    <row r="147" spans="2:6">
      <c r="B147" s="53" t="s">
        <v>162</v>
      </c>
      <c r="C147" s="87">
        <f t="shared" si="18"/>
        <v>1.3230763581586993E-2</v>
      </c>
      <c r="D147" s="73">
        <f t="shared" si="20"/>
        <v>482648.0882079</v>
      </c>
      <c r="E147" s="73">
        <f t="shared" si="19"/>
        <v>814.08137507668152</v>
      </c>
      <c r="F147" s="82"/>
    </row>
    <row r="148" spans="2:6">
      <c r="B148" s="53" t="s">
        <v>164</v>
      </c>
      <c r="C148" s="87">
        <f t="shared" si="18"/>
        <v>5.7787545573900666E-2</v>
      </c>
      <c r="D148" s="73">
        <f t="shared" si="20"/>
        <v>2108045.255398978</v>
      </c>
      <c r="E148" s="73">
        <f t="shared" si="19"/>
        <v>832.24035256504669</v>
      </c>
      <c r="F148" s="82"/>
    </row>
    <row r="149" spans="2:6">
      <c r="B149" s="53" t="s">
        <v>248</v>
      </c>
      <c r="C149" s="87">
        <f t="shared" si="18"/>
        <v>3.860120006374218E-2</v>
      </c>
      <c r="D149" s="73">
        <f t="shared" si="20"/>
        <v>1408142.1150343856</v>
      </c>
      <c r="E149" s="73">
        <f t="shared" si="19"/>
        <v>666.90984082183877</v>
      </c>
      <c r="F149" s="82"/>
    </row>
    <row r="150" spans="2:6">
      <c r="B150" s="53" t="s">
        <v>387</v>
      </c>
      <c r="C150" s="87">
        <f t="shared" si="18"/>
        <v>0.17826702481023471</v>
      </c>
      <c r="D150" s="73">
        <f t="shared" si="20"/>
        <v>6503044.0748643307</v>
      </c>
      <c r="E150" s="73">
        <f t="shared" si="19"/>
        <v>859.93178443486818</v>
      </c>
      <c r="F150" s="73">
        <f>E150-E154</f>
        <v>-53.178469756706932</v>
      </c>
    </row>
    <row r="151" spans="2:6">
      <c r="B151" s="53" t="s">
        <v>389</v>
      </c>
      <c r="C151" s="87">
        <f t="shared" si="18"/>
        <v>0.10540758890156784</v>
      </c>
      <c r="D151" s="73">
        <f t="shared" si="20"/>
        <v>3845187.8421248076</v>
      </c>
      <c r="E151" s="73">
        <f t="shared" si="19"/>
        <v>750.78735433700228</v>
      </c>
      <c r="F151" s="82"/>
    </row>
    <row r="152" spans="2:6">
      <c r="B152" s="53" t="s">
        <v>391</v>
      </c>
      <c r="C152" s="87">
        <f t="shared" si="18"/>
        <v>2.1496780931930345E-2</v>
      </c>
      <c r="D152" s="73">
        <f t="shared" si="20"/>
        <v>784186.04908483464</v>
      </c>
      <c r="E152" s="73">
        <f t="shared" si="19"/>
        <v>708.98602804788015</v>
      </c>
      <c r="F152" s="82"/>
    </row>
    <row r="153" spans="2:6">
      <c r="B153" s="53" t="s">
        <v>324</v>
      </c>
      <c r="C153" s="87">
        <f t="shared" si="18"/>
        <v>6.2181751066162402E-2</v>
      </c>
      <c r="D153" s="73">
        <f t="shared" si="20"/>
        <v>2268342.4950068519</v>
      </c>
      <c r="E153" s="73">
        <f t="shared" si="19"/>
        <v>817.7982322675266</v>
      </c>
      <c r="F153" s="82"/>
    </row>
    <row r="154" spans="2:6">
      <c r="B154" s="53" t="s">
        <v>326</v>
      </c>
      <c r="C154" s="87">
        <f t="shared" si="18"/>
        <v>0.16262754854930783</v>
      </c>
      <c r="D154" s="73">
        <f t="shared" si="20"/>
        <v>5932527.999101771</v>
      </c>
      <c r="E154" s="73">
        <f t="shared" si="19"/>
        <v>913.11025419157511</v>
      </c>
      <c r="F154" s="82"/>
    </row>
    <row r="155" spans="2:6">
      <c r="B155" s="53" t="s">
        <v>266</v>
      </c>
      <c r="C155" s="87">
        <f t="shared" si="18"/>
        <v>2.7654881533371572E-2</v>
      </c>
      <c r="D155" s="73">
        <f t="shared" si="20"/>
        <v>1008828.8268012982</v>
      </c>
      <c r="E155" s="73">
        <f t="shared" si="19"/>
        <v>684.76464385945496</v>
      </c>
      <c r="F155" s="82"/>
    </row>
    <row r="156" spans="2:6">
      <c r="B156" s="53" t="s">
        <v>268</v>
      </c>
      <c r="C156" s="87">
        <f t="shared" si="18"/>
        <v>1.5512183747354972E-2</v>
      </c>
      <c r="D156" s="73">
        <f t="shared" si="20"/>
        <v>565872.54268604354</v>
      </c>
      <c r="E156" s="73">
        <f t="shared" si="19"/>
        <v>877.97310514240951</v>
      </c>
      <c r="F156" s="82"/>
    </row>
    <row r="157" spans="2:6">
      <c r="B157" s="53" t="s">
        <v>145</v>
      </c>
      <c r="C157" s="87">
        <f t="shared" si="18"/>
        <v>5.1513730248561478E-2</v>
      </c>
      <c r="D157" s="73">
        <f t="shared" si="20"/>
        <v>1879181.2934762924</v>
      </c>
      <c r="E157" s="73">
        <f t="shared" si="19"/>
        <v>857.13921169332173</v>
      </c>
      <c r="F157" s="82"/>
    </row>
    <row r="158" spans="2:6">
      <c r="B158" s="53" t="s">
        <v>89</v>
      </c>
      <c r="C158" s="87">
        <f t="shared" si="18"/>
        <v>7.1046948229737429E-3</v>
      </c>
      <c r="D158" s="73">
        <f t="shared" si="20"/>
        <v>259173.80750276658</v>
      </c>
      <c r="E158" s="73">
        <f t="shared" si="19"/>
        <v>802.84806765039923</v>
      </c>
      <c r="F158" s="82"/>
    </row>
    <row r="159" spans="2:6">
      <c r="B159" s="53" t="s">
        <v>274</v>
      </c>
      <c r="C159" s="87">
        <f t="shared" si="18"/>
        <v>3.2800207151172588E-4</v>
      </c>
      <c r="D159" s="73">
        <f t="shared" si="20"/>
        <v>11965.263513867172</v>
      </c>
      <c r="E159" s="73">
        <f t="shared" si="19"/>
        <v>71.932785140433694</v>
      </c>
      <c r="F159" s="82"/>
    </row>
    <row r="160" spans="2:6">
      <c r="B160" s="72" t="s">
        <v>264</v>
      </c>
      <c r="C160" s="87">
        <f t="shared" si="18"/>
        <v>1</v>
      </c>
      <c r="D160" s="73">
        <f>SUM(D142:D159)</f>
        <v>36479231.544851467</v>
      </c>
      <c r="E160" s="73">
        <f t="shared" si="19"/>
        <v>772.90516137047666</v>
      </c>
      <c r="F160" s="82"/>
    </row>
    <row r="161" spans="2:10">
      <c r="C161" s="82"/>
      <c r="D161" s="82"/>
      <c r="E161" s="82"/>
      <c r="F161" s="82"/>
    </row>
    <row r="162" spans="2:10">
      <c r="B162" s="53" t="s">
        <v>236</v>
      </c>
      <c r="C162" s="82"/>
      <c r="D162" s="73">
        <f>G73</f>
        <v>36479231.544851452</v>
      </c>
      <c r="E162" s="82"/>
      <c r="F162" s="82"/>
    </row>
    <row r="166" spans="2:10">
      <c r="B166" s="8" t="s">
        <v>583</v>
      </c>
    </row>
    <row r="167" spans="2:10">
      <c r="B167" s="53" t="s">
        <v>32</v>
      </c>
    </row>
    <row r="168" spans="2:10">
      <c r="B168" s="53" t="s">
        <v>607</v>
      </c>
    </row>
    <row r="169" spans="2:10">
      <c r="B169" s="53" t="s">
        <v>630</v>
      </c>
    </row>
    <row r="171" spans="2:10">
      <c r="C171" s="83" t="s">
        <v>605</v>
      </c>
      <c r="D171" s="83" t="s">
        <v>606</v>
      </c>
    </row>
    <row r="172" spans="2:10">
      <c r="B172" s="53" t="s">
        <v>39</v>
      </c>
    </row>
    <row r="173" spans="2:10" s="100" customFormat="1" ht="63.75">
      <c r="B173" s="112">
        <v>2012</v>
      </c>
      <c r="C173" s="97" t="s">
        <v>40</v>
      </c>
      <c r="D173" s="113" t="s">
        <v>41</v>
      </c>
      <c r="E173" s="113" t="s">
        <v>98</v>
      </c>
      <c r="F173" s="113" t="s">
        <v>444</v>
      </c>
      <c r="G173" s="113" t="s">
        <v>99</v>
      </c>
      <c r="H173" s="113" t="s">
        <v>780</v>
      </c>
      <c r="I173" s="113" t="s">
        <v>100</v>
      </c>
    </row>
    <row r="174" spans="2:10">
      <c r="B174" s="82" t="s">
        <v>337</v>
      </c>
      <c r="C174" s="73">
        <v>2023210.8378961035</v>
      </c>
      <c r="D174" s="73">
        <v>606.74973999999997</v>
      </c>
      <c r="E174" s="73">
        <f t="shared" ref="E174:E193" si="21">C174-D174</f>
        <v>2022604.0881561034</v>
      </c>
      <c r="F174" s="73">
        <f>+C24</f>
        <v>8445142.5</v>
      </c>
      <c r="G174" s="87">
        <f t="shared" ref="G174:G191" si="22">F174/$F$193</f>
        <v>0.17893179078440338</v>
      </c>
      <c r="H174" s="73">
        <f>G174*$H$193</f>
        <v>181859.58593813766</v>
      </c>
      <c r="I174" s="73">
        <f t="shared" ref="I174:I191" si="23">E174+H174</f>
        <v>2204463.6740942411</v>
      </c>
      <c r="J174" s="108"/>
    </row>
    <row r="175" spans="2:10">
      <c r="B175" s="82" t="s">
        <v>339</v>
      </c>
      <c r="C175" s="73">
        <v>707726.87599841203</v>
      </c>
      <c r="D175" s="73">
        <v>718.63054</v>
      </c>
      <c r="E175" s="73">
        <f t="shared" si="21"/>
        <v>707008.24545841198</v>
      </c>
      <c r="F175" s="73">
        <f t="shared" ref="F175:F191" si="24">+C25</f>
        <v>1348308.5</v>
      </c>
      <c r="G175" s="87">
        <f t="shared" si="22"/>
        <v>2.856733967897318E-2</v>
      </c>
      <c r="H175" s="73">
        <f t="shared" ref="H175:H191" si="25">G175*$H$193</f>
        <v>29034.776562606436</v>
      </c>
      <c r="I175" s="73">
        <f t="shared" si="23"/>
        <v>736043.02202101843</v>
      </c>
      <c r="J175" s="108"/>
    </row>
    <row r="176" spans="2:10">
      <c r="B176" s="82" t="s">
        <v>341</v>
      </c>
      <c r="C176" s="73">
        <v>441702.32918088837</v>
      </c>
      <c r="D176" s="73">
        <v>302</v>
      </c>
      <c r="E176" s="73">
        <f t="shared" si="21"/>
        <v>441400.32918088837</v>
      </c>
      <c r="F176" s="73">
        <f t="shared" si="24"/>
        <v>1072762.5</v>
      </c>
      <c r="G176" s="87">
        <f t="shared" si="22"/>
        <v>2.2729197904162488E-2</v>
      </c>
      <c r="H176" s="73">
        <f t="shared" si="25"/>
        <v>23101.107418845975</v>
      </c>
      <c r="I176" s="73">
        <f t="shared" si="23"/>
        <v>464501.43659973436</v>
      </c>
      <c r="J176" s="108"/>
    </row>
    <row r="177" spans="2:10">
      <c r="B177" s="82" t="s">
        <v>343</v>
      </c>
      <c r="C177" s="73">
        <v>268986.62944097433</v>
      </c>
      <c r="D177" s="73">
        <v>50</v>
      </c>
      <c r="E177" s="73">
        <f t="shared" si="21"/>
        <v>268936.62944097433</v>
      </c>
      <c r="F177" s="73">
        <f t="shared" si="24"/>
        <v>1115556.5</v>
      </c>
      <c r="G177" s="87">
        <f t="shared" si="22"/>
        <v>2.363589747197058E-2</v>
      </c>
      <c r="H177" s="73">
        <f t="shared" si="25"/>
        <v>24022.642978564079</v>
      </c>
      <c r="I177" s="73">
        <f t="shared" si="23"/>
        <v>292959.27241953841</v>
      </c>
      <c r="J177" s="108"/>
    </row>
    <row r="178" spans="2:10">
      <c r="B178" s="82" t="s">
        <v>345</v>
      </c>
      <c r="C178" s="73">
        <v>279880.73966782563</v>
      </c>
      <c r="D178" s="73">
        <v>274225.75264639704</v>
      </c>
      <c r="E178" s="73">
        <f t="shared" si="21"/>
        <v>5654.9870214285911</v>
      </c>
      <c r="F178" s="73">
        <f t="shared" si="24"/>
        <v>2118511.5</v>
      </c>
      <c r="G178" s="87">
        <f t="shared" si="22"/>
        <v>4.4886046208498273E-2</v>
      </c>
      <c r="H178" s="73">
        <f t="shared" si="25"/>
        <v>45620.500091642381</v>
      </c>
      <c r="I178" s="73">
        <f t="shared" si="23"/>
        <v>51275.487113070973</v>
      </c>
      <c r="J178" s="108"/>
    </row>
    <row r="179" spans="2:10">
      <c r="B179" s="82" t="s">
        <v>162</v>
      </c>
      <c r="C179" s="73">
        <v>215309.91595287438</v>
      </c>
      <c r="D179" s="73">
        <v>95</v>
      </c>
      <c r="E179" s="73">
        <f t="shared" si="21"/>
        <v>215214.91595287438</v>
      </c>
      <c r="F179" s="73">
        <f t="shared" si="24"/>
        <v>592874.5</v>
      </c>
      <c r="G179" s="87">
        <f t="shared" si="22"/>
        <v>1.2561551921167436E-2</v>
      </c>
      <c r="H179" s="73">
        <f t="shared" si="25"/>
        <v>12767.091980186291</v>
      </c>
      <c r="I179" s="73">
        <f t="shared" si="23"/>
        <v>227982.00793306067</v>
      </c>
      <c r="J179" s="108"/>
    </row>
    <row r="180" spans="2:10">
      <c r="B180" s="82" t="s">
        <v>164</v>
      </c>
      <c r="C180" s="73">
        <v>812851.51403449767</v>
      </c>
      <c r="D180" s="73">
        <v>222</v>
      </c>
      <c r="E180" s="73">
        <f t="shared" si="21"/>
        <v>812629.51403449767</v>
      </c>
      <c r="F180" s="73">
        <f t="shared" si="24"/>
        <v>2532976.5</v>
      </c>
      <c r="G180" s="87">
        <f t="shared" si="22"/>
        <v>5.3667539791046791E-2</v>
      </c>
      <c r="H180" s="73">
        <f t="shared" si="25"/>
        <v>54545.682027394236</v>
      </c>
      <c r="I180" s="73">
        <f t="shared" si="23"/>
        <v>867175.19606189185</v>
      </c>
      <c r="J180" s="108"/>
    </row>
    <row r="181" spans="2:10">
      <c r="B181" s="82" t="s">
        <v>248</v>
      </c>
      <c r="C181" s="73">
        <v>655428.63347176986</v>
      </c>
      <c r="D181" s="73">
        <v>0</v>
      </c>
      <c r="E181" s="73">
        <f t="shared" si="21"/>
        <v>655428.63347176986</v>
      </c>
      <c r="F181" s="73">
        <f t="shared" si="24"/>
        <v>2111443</v>
      </c>
      <c r="G181" s="87">
        <f t="shared" si="22"/>
        <v>4.4736282085138655E-2</v>
      </c>
      <c r="H181" s="73">
        <f t="shared" si="25"/>
        <v>45468.28543295501</v>
      </c>
      <c r="I181" s="73">
        <f t="shared" si="23"/>
        <v>700896.91890472488</v>
      </c>
      <c r="J181" s="108"/>
    </row>
    <row r="182" spans="2:10">
      <c r="B182" s="82" t="s">
        <v>387</v>
      </c>
      <c r="C182" s="73">
        <v>1411880.8915104393</v>
      </c>
      <c r="D182" s="73">
        <v>834</v>
      </c>
      <c r="E182" s="73">
        <f t="shared" si="21"/>
        <v>1411046.8915104393</v>
      </c>
      <c r="F182" s="73">
        <f t="shared" si="24"/>
        <v>7562279</v>
      </c>
      <c r="G182" s="87">
        <f t="shared" si="22"/>
        <v>0.16022608545460154</v>
      </c>
      <c r="H182" s="73">
        <f t="shared" si="25"/>
        <v>162847.80602443049</v>
      </c>
      <c r="I182" s="73">
        <f t="shared" si="23"/>
        <v>1573894.6975348699</v>
      </c>
      <c r="J182" s="108"/>
    </row>
    <row r="183" spans="2:10">
      <c r="B183" s="82" t="s">
        <v>389</v>
      </c>
      <c r="C183" s="73">
        <v>1001734.8750075407</v>
      </c>
      <c r="D183" s="73">
        <v>788</v>
      </c>
      <c r="E183" s="73">
        <f t="shared" si="21"/>
        <v>1000946.8750075407</v>
      </c>
      <c r="F183" s="73">
        <f t="shared" si="24"/>
        <v>5121540.5</v>
      </c>
      <c r="G183" s="87">
        <f t="shared" si="22"/>
        <v>0.10851284193722589</v>
      </c>
      <c r="H183" s="73">
        <f t="shared" si="25"/>
        <v>110288.39770263233</v>
      </c>
      <c r="I183" s="73">
        <f t="shared" si="23"/>
        <v>1111235.2727101729</v>
      </c>
      <c r="J183" s="108"/>
    </row>
    <row r="184" spans="2:10">
      <c r="B184" s="82" t="s">
        <v>391</v>
      </c>
      <c r="C184" s="73">
        <v>255244.01796361772</v>
      </c>
      <c r="D184" s="73">
        <v>0</v>
      </c>
      <c r="E184" s="73">
        <f t="shared" si="21"/>
        <v>255244.01796361772</v>
      </c>
      <c r="F184" s="73">
        <f t="shared" si="24"/>
        <v>1106067</v>
      </c>
      <c r="G184" s="87">
        <f t="shared" si="22"/>
        <v>2.3434838315343133E-2</v>
      </c>
      <c r="H184" s="73">
        <f t="shared" si="25"/>
        <v>23818.293964825119</v>
      </c>
      <c r="I184" s="73">
        <f t="shared" si="23"/>
        <v>279062.31192844285</v>
      </c>
      <c r="J184" s="108"/>
    </row>
    <row r="185" spans="2:10">
      <c r="B185" s="82" t="s">
        <v>324</v>
      </c>
      <c r="C185" s="73">
        <v>820660.19236743241</v>
      </c>
      <c r="D185" s="73">
        <v>812.3</v>
      </c>
      <c r="E185" s="73">
        <f t="shared" si="21"/>
        <v>819847.89236743236</v>
      </c>
      <c r="F185" s="73">
        <f t="shared" si="24"/>
        <v>2773719</v>
      </c>
      <c r="G185" s="87">
        <f t="shared" si="22"/>
        <v>5.876828103288069E-2</v>
      </c>
      <c r="H185" s="73">
        <f t="shared" si="25"/>
        <v>59729.884824175002</v>
      </c>
      <c r="I185" s="73">
        <f t="shared" si="23"/>
        <v>879577.7771916074</v>
      </c>
      <c r="J185" s="108"/>
    </row>
    <row r="186" spans="2:10">
      <c r="B186" s="82" t="s">
        <v>326</v>
      </c>
      <c r="C186" s="73">
        <v>3335719.7463996965</v>
      </c>
      <c r="D186" s="73">
        <v>1606.4850000000001</v>
      </c>
      <c r="E186" s="73">
        <f t="shared" si="21"/>
        <v>3334113.2613996966</v>
      </c>
      <c r="F186" s="73">
        <f t="shared" si="24"/>
        <v>6497055.5</v>
      </c>
      <c r="G186" s="87">
        <f t="shared" si="22"/>
        <v>0.13765662041116031</v>
      </c>
      <c r="H186" s="73">
        <f t="shared" si="25"/>
        <v>139909.04511642049</v>
      </c>
      <c r="I186" s="73">
        <f t="shared" si="23"/>
        <v>3474022.306516117</v>
      </c>
      <c r="J186" s="108"/>
    </row>
    <row r="187" spans="2:10">
      <c r="B187" s="82" t="s">
        <v>266</v>
      </c>
      <c r="C187" s="73">
        <v>356393.69878635515</v>
      </c>
      <c r="D187" s="73">
        <v>0</v>
      </c>
      <c r="E187" s="73">
        <f t="shared" si="21"/>
        <v>356393.69878635515</v>
      </c>
      <c r="F187" s="73">
        <f t="shared" si="24"/>
        <v>1473249</v>
      </c>
      <c r="G187" s="87">
        <f t="shared" si="22"/>
        <v>3.1214521465011576E-2</v>
      </c>
      <c r="H187" s="73">
        <f t="shared" si="25"/>
        <v>31725.273211645086</v>
      </c>
      <c r="I187" s="73">
        <f t="shared" si="23"/>
        <v>388118.97199800023</v>
      </c>
      <c r="J187" s="108"/>
    </row>
    <row r="188" spans="2:10">
      <c r="B188" s="82" t="s">
        <v>268</v>
      </c>
      <c r="C188" s="73">
        <v>368791.10708779033</v>
      </c>
      <c r="D188" s="73">
        <v>0</v>
      </c>
      <c r="E188" s="73">
        <f t="shared" si="21"/>
        <v>368791.10708779033</v>
      </c>
      <c r="F188" s="73">
        <f t="shared" si="24"/>
        <v>644521.5</v>
      </c>
      <c r="G188" s="87">
        <f t="shared" si="22"/>
        <v>1.3655824776674859E-2</v>
      </c>
      <c r="H188" s="73">
        <f t="shared" si="25"/>
        <v>13879.270020396625</v>
      </c>
      <c r="I188" s="73">
        <f t="shared" si="23"/>
        <v>382670.37710818695</v>
      </c>
      <c r="J188" s="108"/>
    </row>
    <row r="189" spans="2:10">
      <c r="B189" s="82" t="s">
        <v>145</v>
      </c>
      <c r="C189" s="73">
        <v>1432232.7167813333</v>
      </c>
      <c r="D189" s="73">
        <v>464</v>
      </c>
      <c r="E189" s="73">
        <f t="shared" si="21"/>
        <v>1431768.7167813333</v>
      </c>
      <c r="F189" s="73">
        <f t="shared" si="24"/>
        <v>2192387.5</v>
      </c>
      <c r="G189" s="87">
        <f t="shared" si="22"/>
        <v>4.6451296880821273E-2</v>
      </c>
      <c r="H189" s="73">
        <f t="shared" si="25"/>
        <v>47211.362385649358</v>
      </c>
      <c r="I189" s="73">
        <f t="shared" si="23"/>
        <v>1478980.0791669828</v>
      </c>
      <c r="J189" s="108"/>
    </row>
    <row r="190" spans="2:10">
      <c r="B190" s="82" t="s">
        <v>89</v>
      </c>
      <c r="C190" s="73">
        <v>145420.65886540859</v>
      </c>
      <c r="D190" s="73">
        <v>0</v>
      </c>
      <c r="E190" s="73">
        <f t="shared" si="21"/>
        <v>145420.65886540859</v>
      </c>
      <c r="F190" s="73">
        <f t="shared" si="24"/>
        <v>322818</v>
      </c>
      <c r="G190" s="87">
        <f t="shared" si="22"/>
        <v>6.8397191447556434E-3</v>
      </c>
      <c r="H190" s="73">
        <f t="shared" si="25"/>
        <v>6951.6349562340401</v>
      </c>
      <c r="I190" s="73">
        <f t="shared" si="23"/>
        <v>152372.29382164264</v>
      </c>
      <c r="J190" s="108"/>
    </row>
    <row r="191" spans="2:10">
      <c r="B191" s="82" t="s">
        <v>274</v>
      </c>
      <c r="C191" s="73">
        <v>61171.279180735859</v>
      </c>
      <c r="D191" s="73">
        <v>51011.398394634154</v>
      </c>
      <c r="E191" s="73">
        <f t="shared" si="21"/>
        <v>10159.880786101705</v>
      </c>
      <c r="F191" s="73">
        <f t="shared" si="24"/>
        <v>166339.5</v>
      </c>
      <c r="G191" s="87">
        <f t="shared" si="22"/>
        <v>3.5243247361642824E-3</v>
      </c>
      <c r="H191" s="73">
        <f t="shared" si="25"/>
        <v>3581.9919669984083</v>
      </c>
      <c r="I191" s="73">
        <f t="shared" si="23"/>
        <v>13741.872753100113</v>
      </c>
      <c r="J191" s="108"/>
    </row>
    <row r="192" spans="2:10">
      <c r="B192" s="114" t="s">
        <v>101</v>
      </c>
      <c r="C192" s="73">
        <v>1047952.9085607589</v>
      </c>
      <c r="D192" s="73">
        <v>31590.275957019861</v>
      </c>
      <c r="E192" s="73">
        <f t="shared" si="21"/>
        <v>1016362.632603739</v>
      </c>
      <c r="F192" s="73"/>
      <c r="G192" s="87"/>
      <c r="H192" s="73"/>
      <c r="I192" s="73"/>
      <c r="J192" s="108"/>
    </row>
    <row r="193" spans="2:10">
      <c r="B193" s="82" t="s">
        <v>264</v>
      </c>
      <c r="C193" s="73">
        <v>15642299.568154456</v>
      </c>
      <c r="D193" s="73">
        <v>363326.59227805102</v>
      </c>
      <c r="E193" s="73">
        <f t="shared" si="21"/>
        <v>15278972.975876406</v>
      </c>
      <c r="F193" s="73">
        <f>SUM(F174:F191)</f>
        <v>47197552</v>
      </c>
      <c r="G193" s="87">
        <f>F193/$F$193</f>
        <v>1</v>
      </c>
      <c r="H193" s="73">
        <f>E192</f>
        <v>1016362.632603739</v>
      </c>
      <c r="I193" s="73">
        <f>E193+H193</f>
        <v>16295335.608480144</v>
      </c>
      <c r="J193" s="108"/>
    </row>
    <row r="194" spans="2:10">
      <c r="C194" s="76"/>
      <c r="D194" s="76"/>
      <c r="E194" s="76"/>
    </row>
    <row r="195" spans="2:10">
      <c r="B195" s="53" t="s">
        <v>102</v>
      </c>
    </row>
    <row r="197" spans="2:10" ht="51">
      <c r="B197" s="100"/>
      <c r="C197" s="113" t="s">
        <v>384</v>
      </c>
      <c r="D197" s="113" t="s">
        <v>322</v>
      </c>
      <c r="E197" s="190" t="s">
        <v>208</v>
      </c>
      <c r="F197" s="115" t="s">
        <v>432</v>
      </c>
    </row>
    <row r="198" spans="2:10">
      <c r="B198" s="53" t="s">
        <v>337</v>
      </c>
      <c r="C198" s="73">
        <f t="shared" ref="C198:C215" si="26">I174</f>
        <v>2204463.6740942411</v>
      </c>
      <c r="D198" s="90">
        <f t="shared" ref="D198:D215" si="27">C198/C$216</f>
        <v>0.14428088049994034</v>
      </c>
      <c r="E198" s="73">
        <f>D198*E$218</f>
        <v>795700.15267609211</v>
      </c>
      <c r="F198" s="73">
        <f t="shared" ref="F198:F216" si="28">E198*1000/C24</f>
        <v>94.219861023788781</v>
      </c>
    </row>
    <row r="199" spans="2:10">
      <c r="B199" s="53" t="s">
        <v>339</v>
      </c>
      <c r="C199" s="73">
        <f t="shared" si="26"/>
        <v>736043.02202101843</v>
      </c>
      <c r="D199" s="90">
        <f t="shared" si="27"/>
        <v>4.8173592765897215E-2</v>
      </c>
      <c r="E199" s="73">
        <f t="shared" ref="E199:E215" si="29">D199*E$218</f>
        <v>265674.39140902768</v>
      </c>
      <c r="F199" s="73">
        <f t="shared" si="28"/>
        <v>197.04273273440589</v>
      </c>
    </row>
    <row r="200" spans="2:10">
      <c r="B200" s="53" t="s">
        <v>341</v>
      </c>
      <c r="C200" s="73">
        <f t="shared" si="26"/>
        <v>464501.43659973436</v>
      </c>
      <c r="D200" s="90">
        <f t="shared" si="27"/>
        <v>3.0401352062938022E-2</v>
      </c>
      <c r="E200" s="73">
        <f t="shared" si="29"/>
        <v>167661.58062120655</v>
      </c>
      <c r="F200" s="73">
        <f t="shared" si="28"/>
        <v>156.28956140917168</v>
      </c>
    </row>
    <row r="201" spans="2:10">
      <c r="B201" s="53" t="s">
        <v>343</v>
      </c>
      <c r="C201" s="73">
        <f t="shared" si="26"/>
        <v>292959.27241953841</v>
      </c>
      <c r="D201" s="90">
        <f t="shared" si="27"/>
        <v>1.9174016007625947E-2</v>
      </c>
      <c r="E201" s="73">
        <f t="shared" si="29"/>
        <v>105743.51509234177</v>
      </c>
      <c r="F201" s="73">
        <f t="shared" si="28"/>
        <v>94.789923318399175</v>
      </c>
    </row>
    <row r="202" spans="2:10">
      <c r="B202" s="53" t="s">
        <v>345</v>
      </c>
      <c r="C202" s="73">
        <f t="shared" si="26"/>
        <v>51275.487113070973</v>
      </c>
      <c r="D202" s="90">
        <f t="shared" si="27"/>
        <v>3.3559511620335075E-3</v>
      </c>
      <c r="E202" s="73">
        <f t="shared" si="29"/>
        <v>18507.863569661782</v>
      </c>
      <c r="F202" s="73">
        <f t="shared" si="28"/>
        <v>8.7362582500315824</v>
      </c>
    </row>
    <row r="203" spans="2:10">
      <c r="B203" s="53" t="s">
        <v>162</v>
      </c>
      <c r="C203" s="73">
        <f t="shared" si="26"/>
        <v>227982.00793306067</v>
      </c>
      <c r="D203" s="90">
        <f t="shared" si="27"/>
        <v>1.4921291391313795E-2</v>
      </c>
      <c r="E203" s="73">
        <f t="shared" si="29"/>
        <v>82290.001260407866</v>
      </c>
      <c r="F203" s="73">
        <f t="shared" si="28"/>
        <v>138.79834815025416</v>
      </c>
    </row>
    <row r="204" spans="2:10">
      <c r="B204" s="53" t="s">
        <v>164</v>
      </c>
      <c r="C204" s="73">
        <f t="shared" si="26"/>
        <v>867175.19606189185</v>
      </c>
      <c r="D204" s="90">
        <f t="shared" si="27"/>
        <v>5.6756118191389801E-2</v>
      </c>
      <c r="E204" s="73">
        <f t="shared" si="29"/>
        <v>313006.48952034826</v>
      </c>
      <c r="F204" s="73">
        <f t="shared" si="28"/>
        <v>123.5725990826793</v>
      </c>
    </row>
    <row r="205" spans="2:10">
      <c r="B205" s="53" t="s">
        <v>248</v>
      </c>
      <c r="C205" s="73">
        <f t="shared" si="26"/>
        <v>700896.91890472488</v>
      </c>
      <c r="D205" s="90">
        <f t="shared" si="27"/>
        <v>4.5873300516425672E-2</v>
      </c>
      <c r="E205" s="73">
        <f t="shared" si="29"/>
        <v>252988.42159957055</v>
      </c>
      <c r="F205" s="73">
        <f t="shared" si="28"/>
        <v>119.81778414078454</v>
      </c>
    </row>
    <row r="206" spans="2:10">
      <c r="B206" s="53" t="s">
        <v>387</v>
      </c>
      <c r="C206" s="73">
        <f t="shared" si="26"/>
        <v>1573894.6975348699</v>
      </c>
      <c r="D206" s="90">
        <f t="shared" si="27"/>
        <v>0.10301050339049973</v>
      </c>
      <c r="E206" s="73">
        <f t="shared" si="29"/>
        <v>568096.56962895812</v>
      </c>
      <c r="F206" s="73">
        <f t="shared" si="28"/>
        <v>75.122402866775758</v>
      </c>
      <c r="G206" s="76"/>
    </row>
    <row r="207" spans="2:10">
      <c r="B207" s="53" t="s">
        <v>389</v>
      </c>
      <c r="C207" s="73">
        <f t="shared" si="26"/>
        <v>1111235.2727101729</v>
      </c>
      <c r="D207" s="90">
        <f t="shared" si="27"/>
        <v>7.2729709939580042E-2</v>
      </c>
      <c r="E207" s="73">
        <f t="shared" si="29"/>
        <v>401099.8623136048</v>
      </c>
      <c r="F207" s="73">
        <f t="shared" si="28"/>
        <v>78.316253149536706</v>
      </c>
    </row>
    <row r="208" spans="2:10">
      <c r="B208" s="53" t="s">
        <v>391</v>
      </c>
      <c r="C208" s="73">
        <f t="shared" si="26"/>
        <v>279062.31192844285</v>
      </c>
      <c r="D208" s="90">
        <f t="shared" si="27"/>
        <v>1.8264467930471998E-2</v>
      </c>
      <c r="E208" s="73">
        <f t="shared" si="29"/>
        <v>100727.41357320845</v>
      </c>
      <c r="F208" s="73">
        <f t="shared" si="28"/>
        <v>91.068094042411943</v>
      </c>
    </row>
    <row r="209" spans="2:6">
      <c r="B209" s="53" t="s">
        <v>324</v>
      </c>
      <c r="C209" s="73">
        <f t="shared" si="26"/>
        <v>879577.7771916074</v>
      </c>
      <c r="D209" s="90">
        <f t="shared" si="27"/>
        <v>5.7567859998204809E-2</v>
      </c>
      <c r="E209" s="73">
        <f t="shared" si="29"/>
        <v>317483.19549398927</v>
      </c>
      <c r="F209" s="73">
        <f t="shared" si="28"/>
        <v>114.46119649971367</v>
      </c>
    </row>
    <row r="210" spans="2:6">
      <c r="B210" s="53" t="s">
        <v>326</v>
      </c>
      <c r="C210" s="73">
        <f t="shared" si="26"/>
        <v>3474022.306516117</v>
      </c>
      <c r="D210" s="90">
        <f t="shared" si="27"/>
        <v>0.22737276333960182</v>
      </c>
      <c r="E210" s="73">
        <f t="shared" si="29"/>
        <v>1253946.7591049317</v>
      </c>
      <c r="F210" s="73">
        <f t="shared" si="28"/>
        <v>193.00231606532094</v>
      </c>
    </row>
    <row r="211" spans="2:6">
      <c r="B211" s="53" t="s">
        <v>266</v>
      </c>
      <c r="C211" s="73">
        <f t="shared" si="26"/>
        <v>388118.97199800023</v>
      </c>
      <c r="D211" s="90">
        <f t="shared" si="27"/>
        <v>2.5402163653983276E-2</v>
      </c>
      <c r="E211" s="73">
        <f t="shared" si="29"/>
        <v>140091.36503561834</v>
      </c>
      <c r="F211" s="73">
        <f t="shared" si="28"/>
        <v>95.090079840962616</v>
      </c>
    </row>
    <row r="212" spans="2:6">
      <c r="B212" s="53" t="s">
        <v>268</v>
      </c>
      <c r="C212" s="73">
        <f t="shared" si="26"/>
        <v>382670.37710818695</v>
      </c>
      <c r="D212" s="90">
        <f t="shared" si="27"/>
        <v>2.5045556249911293E-2</v>
      </c>
      <c r="E212" s="73">
        <f t="shared" si="29"/>
        <v>138124.69720768242</v>
      </c>
      <c r="F212" s="73">
        <f t="shared" si="28"/>
        <v>214.30580237848145</v>
      </c>
    </row>
    <row r="213" spans="2:6">
      <c r="B213" s="53" t="s">
        <v>145</v>
      </c>
      <c r="C213" s="73">
        <f t="shared" si="26"/>
        <v>1478980.0791669828</v>
      </c>
      <c r="D213" s="90">
        <f t="shared" si="27"/>
        <v>9.6798396168519207E-2</v>
      </c>
      <c r="E213" s="73">
        <f t="shared" si="29"/>
        <v>533837.18163629749</v>
      </c>
      <c r="F213" s="73">
        <f t="shared" si="28"/>
        <v>243.49581524082649</v>
      </c>
    </row>
    <row r="214" spans="2:6">
      <c r="B214" s="53" t="s">
        <v>89</v>
      </c>
      <c r="C214" s="73">
        <f t="shared" si="26"/>
        <v>152372.29382164264</v>
      </c>
      <c r="D214" s="90">
        <f t="shared" si="27"/>
        <v>9.9726790578280062E-3</v>
      </c>
      <c r="E214" s="73">
        <f t="shared" si="29"/>
        <v>54998.70961008373</v>
      </c>
      <c r="F214" s="73">
        <f t="shared" si="28"/>
        <v>170.37064107355764</v>
      </c>
    </row>
    <row r="215" spans="2:6">
      <c r="B215" s="53" t="s">
        <v>274</v>
      </c>
      <c r="C215" s="73">
        <f t="shared" si="26"/>
        <v>13741.872753100113</v>
      </c>
      <c r="D215" s="90">
        <f t="shared" si="27"/>
        <v>8.9939767383559227E-4</v>
      </c>
      <c r="E215" s="73">
        <f t="shared" si="29"/>
        <v>4960.1226711934214</v>
      </c>
      <c r="F215" s="73">
        <f t="shared" si="28"/>
        <v>29.819271256637311</v>
      </c>
    </row>
    <row r="216" spans="2:6">
      <c r="B216" s="53" t="s">
        <v>264</v>
      </c>
      <c r="C216" s="73">
        <f>SUM(C198:C215)</f>
        <v>15278972.975876402</v>
      </c>
      <c r="D216" s="90">
        <f>SUM(D198:D215)</f>
        <v>1.0000000000000002</v>
      </c>
      <c r="E216" s="73">
        <f>SUM(E198:E215)</f>
        <v>5514938.292024225</v>
      </c>
      <c r="F216" s="73">
        <f t="shared" si="28"/>
        <v>116.84797321742927</v>
      </c>
    </row>
    <row r="217" spans="2:6">
      <c r="E217" s="76"/>
    </row>
    <row r="218" spans="2:6">
      <c r="B218" s="53" t="s">
        <v>157</v>
      </c>
      <c r="E218" s="73">
        <f>G74</f>
        <v>5514938.2920242241</v>
      </c>
    </row>
    <row r="222" spans="2:6">
      <c r="B222" s="8" t="s">
        <v>582</v>
      </c>
    </row>
    <row r="223" spans="2:6">
      <c r="B223" s="53" t="s">
        <v>332</v>
      </c>
    </row>
    <row r="224" spans="2:6">
      <c r="B224" s="53" t="s">
        <v>397</v>
      </c>
    </row>
    <row r="225" spans="2:9">
      <c r="B225" s="53" t="s">
        <v>628</v>
      </c>
    </row>
    <row r="227" spans="2:9">
      <c r="C227" s="83" t="s">
        <v>608</v>
      </c>
    </row>
    <row r="228" spans="2:9" s="84" customFormat="1" ht="51">
      <c r="B228" s="116">
        <v>2012</v>
      </c>
      <c r="C228" s="117" t="s">
        <v>328</v>
      </c>
      <c r="D228" s="118" t="s">
        <v>421</v>
      </c>
      <c r="E228" s="85" t="s">
        <v>235</v>
      </c>
      <c r="F228" s="84" t="s">
        <v>432</v>
      </c>
    </row>
    <row r="229" spans="2:9">
      <c r="B229" s="53" t="s">
        <v>337</v>
      </c>
      <c r="C229" s="73">
        <v>12313971.356043529</v>
      </c>
      <c r="D229" s="90">
        <f t="shared" ref="D229:D246" si="30">C229/C$247</f>
        <v>0.1608428636515509</v>
      </c>
      <c r="E229" s="73">
        <f t="shared" ref="E229:E246" si="31">D229*E$249</f>
        <v>1451848.0373226616</v>
      </c>
      <c r="F229" s="73">
        <f t="shared" ref="F229:F247" si="32">E229*1000/C24</f>
        <v>171.91516156449245</v>
      </c>
      <c r="I229" s="108"/>
    </row>
    <row r="230" spans="2:9">
      <c r="B230" s="53" t="s">
        <v>339</v>
      </c>
      <c r="C230" s="73">
        <v>2386943.3453013203</v>
      </c>
      <c r="D230" s="90">
        <f t="shared" si="30"/>
        <v>3.1177821673578361E-2</v>
      </c>
      <c r="E230" s="73">
        <f t="shared" si="31"/>
        <v>281426.59349092125</v>
      </c>
      <c r="F230" s="73">
        <f t="shared" si="32"/>
        <v>208.72566885910848</v>
      </c>
      <c r="I230" s="108"/>
    </row>
    <row r="231" spans="2:9">
      <c r="B231" s="53" t="s">
        <v>341</v>
      </c>
      <c r="C231" s="73">
        <v>1931188.2766855087</v>
      </c>
      <c r="D231" s="90">
        <f t="shared" si="30"/>
        <v>2.5224831509775589E-2</v>
      </c>
      <c r="E231" s="73">
        <f t="shared" si="31"/>
        <v>227691.93042099505</v>
      </c>
      <c r="F231" s="73">
        <f t="shared" si="32"/>
        <v>212.24821935982573</v>
      </c>
      <c r="I231" s="108"/>
    </row>
    <row r="232" spans="2:9">
      <c r="B232" s="53" t="s">
        <v>343</v>
      </c>
      <c r="C232" s="73">
        <v>2012203.2391184201</v>
      </c>
      <c r="D232" s="90">
        <f t="shared" si="30"/>
        <v>2.6283034276337734E-2</v>
      </c>
      <c r="E232" s="73">
        <f t="shared" si="31"/>
        <v>237243.79722343522</v>
      </c>
      <c r="F232" s="73">
        <f t="shared" si="32"/>
        <v>212.66856248288207</v>
      </c>
      <c r="I232" s="108"/>
    </row>
    <row r="233" spans="2:9">
      <c r="B233" s="53" t="s">
        <v>345</v>
      </c>
      <c r="C233" s="73">
        <v>806833.35739712999</v>
      </c>
      <c r="D233" s="90">
        <f t="shared" si="30"/>
        <v>1.053871118756977E-2</v>
      </c>
      <c r="E233" s="73">
        <f t="shared" si="31"/>
        <v>95127.67185450453</v>
      </c>
      <c r="F233" s="73">
        <f t="shared" si="32"/>
        <v>44.903070790271627</v>
      </c>
      <c r="I233" s="108"/>
    </row>
    <row r="234" spans="2:9">
      <c r="B234" s="53" t="s">
        <v>162</v>
      </c>
      <c r="C234" s="73">
        <v>1280753.1425238331</v>
      </c>
      <c r="D234" s="90">
        <f t="shared" si="30"/>
        <v>1.6728965588599834E-2</v>
      </c>
      <c r="E234" s="73">
        <f t="shared" si="31"/>
        <v>151004.00045639713</v>
      </c>
      <c r="F234" s="73">
        <f t="shared" si="32"/>
        <v>254.69808611501611</v>
      </c>
      <c r="I234" s="108"/>
    </row>
    <row r="235" spans="2:9">
      <c r="B235" s="53" t="s">
        <v>164</v>
      </c>
      <c r="C235" s="73">
        <v>5062595.4300906099</v>
      </c>
      <c r="D235" s="90">
        <f t="shared" si="30"/>
        <v>6.6126704613892903E-2</v>
      </c>
      <c r="E235" s="73">
        <f t="shared" si="31"/>
        <v>596892.66983136116</v>
      </c>
      <c r="F235" s="73">
        <f t="shared" si="32"/>
        <v>235.64871992746919</v>
      </c>
      <c r="I235" s="108"/>
    </row>
    <row r="236" spans="2:9">
      <c r="B236" s="53" t="s">
        <v>248</v>
      </c>
      <c r="C236" s="73">
        <v>2722587.3483323278</v>
      </c>
      <c r="D236" s="90">
        <f t="shared" si="30"/>
        <v>3.5561942852200525E-2</v>
      </c>
      <c r="E236" s="73">
        <f t="shared" si="31"/>
        <v>320999.86136282742</v>
      </c>
      <c r="F236" s="73">
        <f t="shared" si="32"/>
        <v>152.02866540220475</v>
      </c>
      <c r="I236" s="108"/>
    </row>
    <row r="237" spans="2:9">
      <c r="B237" s="53" t="s">
        <v>387</v>
      </c>
      <c r="C237" s="73">
        <v>12427774.336688628</v>
      </c>
      <c r="D237" s="90">
        <f t="shared" si="30"/>
        <v>0.16232933757371545</v>
      </c>
      <c r="E237" s="73">
        <f t="shared" si="31"/>
        <v>1465265.6935209578</v>
      </c>
      <c r="F237" s="73">
        <f t="shared" si="32"/>
        <v>193.75980356198943</v>
      </c>
      <c r="G237" s="76">
        <f>F237-F241</f>
        <v>-2.8377203919271494</v>
      </c>
      <c r="I237" s="108"/>
    </row>
    <row r="238" spans="2:9">
      <c r="B238" s="53" t="s">
        <v>389</v>
      </c>
      <c r="C238" s="73">
        <v>8788058.8106568735</v>
      </c>
      <c r="D238" s="90">
        <f t="shared" si="30"/>
        <v>0.11478803256681033</v>
      </c>
      <c r="E238" s="73">
        <f t="shared" si="31"/>
        <v>1036134.1249885563</v>
      </c>
      <c r="F238" s="73">
        <f t="shared" si="32"/>
        <v>202.30907575339026</v>
      </c>
      <c r="I238" s="108"/>
    </row>
    <row r="239" spans="2:9">
      <c r="B239" s="53" t="s">
        <v>391</v>
      </c>
      <c r="C239" s="73">
        <v>1810111.8091704922</v>
      </c>
      <c r="D239" s="90">
        <f t="shared" si="30"/>
        <v>2.3643352619427876E-2</v>
      </c>
      <c r="E239" s="73">
        <f t="shared" si="31"/>
        <v>213416.71191958405</v>
      </c>
      <c r="F239" s="73">
        <f t="shared" si="32"/>
        <v>192.95098029286115</v>
      </c>
      <c r="I239" s="108"/>
    </row>
    <row r="240" spans="2:9">
      <c r="B240" s="53" t="s">
        <v>324</v>
      </c>
      <c r="C240" s="73">
        <v>4402808.0903378334</v>
      </c>
      <c r="D240" s="90">
        <f t="shared" si="30"/>
        <v>5.7508681877077618E-2</v>
      </c>
      <c r="E240" s="73">
        <f t="shared" si="31"/>
        <v>519102.09142464114</v>
      </c>
      <c r="F240" s="73">
        <f t="shared" si="32"/>
        <v>187.15020931271016</v>
      </c>
      <c r="I240" s="108"/>
    </row>
    <row r="241" spans="2:9">
      <c r="B241" s="53" t="s">
        <v>326</v>
      </c>
      <c r="C241" s="73">
        <v>10833570.096672893</v>
      </c>
      <c r="D241" s="90">
        <f t="shared" si="30"/>
        <v>0.14150613051925615</v>
      </c>
      <c r="E241" s="73">
        <f t="shared" si="31"/>
        <v>1277305.0242911754</v>
      </c>
      <c r="F241" s="73">
        <f t="shared" si="32"/>
        <v>196.59752395391658</v>
      </c>
      <c r="I241" s="108"/>
    </row>
    <row r="242" spans="2:9">
      <c r="B242" s="53" t="s">
        <v>266</v>
      </c>
      <c r="C242" s="73">
        <v>1462576.229823651</v>
      </c>
      <c r="D242" s="90">
        <f t="shared" si="30"/>
        <v>1.9103905824668813E-2</v>
      </c>
      <c r="E242" s="73">
        <f t="shared" si="31"/>
        <v>172441.39744259609</v>
      </c>
      <c r="F242" s="73">
        <f t="shared" si="32"/>
        <v>117.04837229999551</v>
      </c>
      <c r="I242" s="108"/>
    </row>
    <row r="243" spans="2:9">
      <c r="B243" s="53" t="s">
        <v>268</v>
      </c>
      <c r="C243" s="73">
        <v>1170884.1731646662</v>
      </c>
      <c r="D243" s="90">
        <f t="shared" si="30"/>
        <v>1.5293877009357696E-2</v>
      </c>
      <c r="E243" s="73">
        <f t="shared" si="31"/>
        <v>138050.17403317071</v>
      </c>
      <c r="F243" s="73">
        <f t="shared" si="32"/>
        <v>214.19017679498776</v>
      </c>
      <c r="I243" s="108"/>
    </row>
    <row r="244" spans="2:9">
      <c r="B244" s="53" t="s">
        <v>145</v>
      </c>
      <c r="C244" s="73">
        <v>6525892.9197531734</v>
      </c>
      <c r="D244" s="90">
        <f t="shared" si="30"/>
        <v>8.5240031403949187E-2</v>
      </c>
      <c r="E244" s="73">
        <f t="shared" si="31"/>
        <v>769419.10561384354</v>
      </c>
      <c r="F244" s="73">
        <f t="shared" si="32"/>
        <v>350.95032498308058</v>
      </c>
      <c r="I244" s="108"/>
    </row>
    <row r="245" spans="2:9">
      <c r="B245" s="53" t="s">
        <v>89</v>
      </c>
      <c r="C245" s="73">
        <v>556913.67899520544</v>
      </c>
      <c r="D245" s="90">
        <f t="shared" si="30"/>
        <v>7.2743056115967776E-3</v>
      </c>
      <c r="E245" s="73">
        <f t="shared" si="31"/>
        <v>65661.516372661092</v>
      </c>
      <c r="F245" s="73">
        <f t="shared" si="32"/>
        <v>203.40103827128937</v>
      </c>
      <c r="I245" s="108"/>
    </row>
    <row r="246" spans="2:9">
      <c r="B246" s="53" t="s">
        <v>274</v>
      </c>
      <c r="C246" s="73">
        <v>63350.261375857481</v>
      </c>
      <c r="D246" s="90">
        <f t="shared" si="30"/>
        <v>8.2746964063436126E-4</v>
      </c>
      <c r="E246" s="73">
        <f t="shared" si="31"/>
        <v>7469.1543437183864</v>
      </c>
      <c r="F246" s="73">
        <f t="shared" si="32"/>
        <v>44.90307079027162</v>
      </c>
      <c r="I246" s="108"/>
    </row>
    <row r="247" spans="2:9">
      <c r="B247" s="53" t="s">
        <v>264</v>
      </c>
      <c r="C247" s="73">
        <v>76559015.90213196</v>
      </c>
      <c r="D247" s="90">
        <f>SUM(D229:D246)</f>
        <v>1</v>
      </c>
      <c r="E247" s="73">
        <f>SUM(E229:E246)</f>
        <v>9026499.5559140071</v>
      </c>
      <c r="F247" s="73">
        <f t="shared" si="32"/>
        <v>191.24931640340176</v>
      </c>
      <c r="I247" s="108"/>
    </row>
    <row r="249" spans="2:9">
      <c r="B249" s="53" t="s">
        <v>348</v>
      </c>
      <c r="E249" s="73">
        <f>G75</f>
        <v>9026499.555914009</v>
      </c>
    </row>
    <row r="253" spans="2:9">
      <c r="B253" s="8" t="s">
        <v>834</v>
      </c>
    </row>
    <row r="254" spans="2:9">
      <c r="B254" s="53" t="s">
        <v>431</v>
      </c>
    </row>
    <row r="255" spans="2:9">
      <c r="B255" s="53" t="s">
        <v>233</v>
      </c>
    </row>
    <row r="256" spans="2:9">
      <c r="B256" s="53" t="s">
        <v>234</v>
      </c>
    </row>
    <row r="257" spans="2:10">
      <c r="B257" s="53" t="s">
        <v>422</v>
      </c>
    </row>
    <row r="258" spans="2:10">
      <c r="B258" s="53" t="s">
        <v>210</v>
      </c>
    </row>
    <row r="259" spans="2:10">
      <c r="B259" s="53" t="s">
        <v>629</v>
      </c>
    </row>
    <row r="260" spans="2:10">
      <c r="C260" s="83" t="s">
        <v>609</v>
      </c>
      <c r="D260" s="83" t="s">
        <v>610</v>
      </c>
      <c r="E260" s="83" t="s">
        <v>611</v>
      </c>
    </row>
    <row r="261" spans="2:10" ht="38.25">
      <c r="B261" s="53">
        <v>2012</v>
      </c>
      <c r="C261" s="111" t="s">
        <v>301</v>
      </c>
      <c r="D261" s="111" t="s">
        <v>409</v>
      </c>
      <c r="E261" s="111" t="s">
        <v>410</v>
      </c>
      <c r="F261" s="111" t="s">
        <v>264</v>
      </c>
      <c r="G261" s="111" t="s">
        <v>322</v>
      </c>
      <c r="H261" s="119" t="s">
        <v>235</v>
      </c>
      <c r="I261" s="111" t="s">
        <v>432</v>
      </c>
    </row>
    <row r="262" spans="2:10">
      <c r="B262" s="53" t="s">
        <v>337</v>
      </c>
      <c r="C262" s="73">
        <v>6713.8016132409321</v>
      </c>
      <c r="D262" s="73">
        <v>460.37536869000002</v>
      </c>
      <c r="E262" s="73">
        <v>739.07320000000004</v>
      </c>
      <c r="F262" s="73">
        <f>C262+D262+E262</f>
        <v>7913.2501819309318</v>
      </c>
      <c r="G262" s="87">
        <f>F262/F$280</f>
        <v>0.14499390434462434</v>
      </c>
      <c r="H262" s="73">
        <f>G262*F$282</f>
        <v>659535.97360856074</v>
      </c>
      <c r="I262" s="73">
        <f t="shared" ref="I262:I280" si="33">H262*1000/C24</f>
        <v>78.096488438005736</v>
      </c>
    </row>
    <row r="263" spans="2:10">
      <c r="B263" s="53" t="s">
        <v>339</v>
      </c>
      <c r="C263" s="73">
        <v>1343.9451357337541</v>
      </c>
      <c r="D263" s="73">
        <v>85.507657440000017</v>
      </c>
      <c r="E263" s="73">
        <v>141.13749999999999</v>
      </c>
      <c r="F263" s="73">
        <f t="shared" ref="F263:F279" si="34">C263+D263+E263</f>
        <v>1570.5902931737542</v>
      </c>
      <c r="G263" s="87">
        <f>F263/F$280</f>
        <v>2.8777811076037888E-2</v>
      </c>
      <c r="H263" s="73">
        <f>G263*F$282</f>
        <v>130902.06607062482</v>
      </c>
      <c r="I263" s="73">
        <f t="shared" si="33"/>
        <v>97.086138721683369</v>
      </c>
    </row>
    <row r="264" spans="2:10">
      <c r="B264" s="53" t="s">
        <v>341</v>
      </c>
      <c r="C264" s="73">
        <v>1048.1668389462293</v>
      </c>
      <c r="D264" s="73">
        <v>118.52459700000001</v>
      </c>
      <c r="E264" s="73">
        <v>85.7149</v>
      </c>
      <c r="F264" s="73">
        <f t="shared" si="34"/>
        <v>1252.4063359462293</v>
      </c>
      <c r="G264" s="87">
        <f>F264/F$280</f>
        <v>2.2947749698276124E-2</v>
      </c>
      <c r="H264" s="73">
        <f>G264*F$282</f>
        <v>104382.77738493925</v>
      </c>
      <c r="I264" s="73">
        <f t="shared" si="33"/>
        <v>97.302783593702472</v>
      </c>
    </row>
    <row r="265" spans="2:10">
      <c r="B265" s="53" t="s">
        <v>343</v>
      </c>
      <c r="C265" s="73">
        <v>1149.5545939054489</v>
      </c>
      <c r="D265" s="73">
        <v>116.66891382</v>
      </c>
      <c r="E265" s="73">
        <v>150.55099999999999</v>
      </c>
      <c r="F265" s="73">
        <f t="shared" si="34"/>
        <v>1416.7745077254488</v>
      </c>
      <c r="G265" s="87">
        <f>F265/F$280</f>
        <v>2.5959455688651059E-2</v>
      </c>
      <c r="H265" s="73">
        <f>G265*F$282</f>
        <v>118082.17013915823</v>
      </c>
      <c r="I265" s="73">
        <f t="shared" si="33"/>
        <v>105.85046130712182</v>
      </c>
    </row>
    <row r="266" spans="2:10">
      <c r="B266" s="53" t="s">
        <v>345</v>
      </c>
      <c r="C266" s="73"/>
      <c r="D266" s="73"/>
      <c r="E266" s="73"/>
      <c r="F266" s="73">
        <f t="shared" si="34"/>
        <v>0</v>
      </c>
      <c r="G266" s="87"/>
      <c r="H266" s="73"/>
      <c r="I266" s="73">
        <f t="shared" si="33"/>
        <v>0</v>
      </c>
    </row>
    <row r="267" spans="2:10">
      <c r="B267" s="53" t="s">
        <v>162</v>
      </c>
      <c r="C267" s="73">
        <v>498.53353176156958</v>
      </c>
      <c r="D267" s="73">
        <v>31.265747039999994</v>
      </c>
      <c r="E267" s="73">
        <v>78.481499999999997</v>
      </c>
      <c r="F267" s="73">
        <f t="shared" si="34"/>
        <v>608.28077880156957</v>
      </c>
      <c r="G267" s="87">
        <f t="shared" ref="G267:G278" si="35">F267/F$280</f>
        <v>1.1145484223109348E-2</v>
      </c>
      <c r="H267" s="73">
        <f t="shared" ref="H267:H278" si="36">G267*F$282</f>
        <v>50697.633267089892</v>
      </c>
      <c r="I267" s="73">
        <f t="shared" si="33"/>
        <v>85.511576677846477</v>
      </c>
    </row>
    <row r="268" spans="2:10">
      <c r="B268" s="53" t="s">
        <v>164</v>
      </c>
      <c r="C268" s="120">
        <v>2276.1818792534264</v>
      </c>
      <c r="D268" s="120">
        <v>162.12189834</v>
      </c>
      <c r="E268" s="120">
        <v>325.26799999999997</v>
      </c>
      <c r="F268" s="73">
        <f t="shared" si="34"/>
        <v>2763.5717775934263</v>
      </c>
      <c r="G268" s="87">
        <f t="shared" si="35"/>
        <v>5.0636723565854538E-2</v>
      </c>
      <c r="H268" s="73">
        <f t="shared" si="36"/>
        <v>230332.03311758128</v>
      </c>
      <c r="I268" s="73">
        <f t="shared" si="33"/>
        <v>90.933347829157228</v>
      </c>
    </row>
    <row r="269" spans="2:10">
      <c r="B269" s="53" t="s">
        <v>248</v>
      </c>
      <c r="C269" s="73">
        <v>1454.6713181383639</v>
      </c>
      <c r="D269" s="73">
        <v>166.86113396000002</v>
      </c>
      <c r="E269" s="73">
        <v>136.90690000000001</v>
      </c>
      <c r="F269" s="73">
        <f t="shared" si="34"/>
        <v>1758.4393520983638</v>
      </c>
      <c r="G269" s="87">
        <f t="shared" si="35"/>
        <v>3.2219755644293205E-2</v>
      </c>
      <c r="H269" s="73">
        <f t="shared" si="36"/>
        <v>146558.491574799</v>
      </c>
      <c r="I269" s="73">
        <f t="shared" si="33"/>
        <v>69.411531154191238</v>
      </c>
    </row>
    <row r="270" spans="2:10">
      <c r="B270" s="53" t="s">
        <v>387</v>
      </c>
      <c r="C270" s="73">
        <v>8613.2858104815987</v>
      </c>
      <c r="D270" s="73">
        <v>2386.3260214880452</v>
      </c>
      <c r="E270" s="73">
        <v>1042.7686999999999</v>
      </c>
      <c r="F270" s="73">
        <f t="shared" si="34"/>
        <v>12042.380531969644</v>
      </c>
      <c r="G270" s="87">
        <f t="shared" si="35"/>
        <v>0.22065165776269058</v>
      </c>
      <c r="H270" s="73">
        <f t="shared" si="36"/>
        <v>1003681.5450183753</v>
      </c>
      <c r="I270" s="73">
        <f t="shared" si="33"/>
        <v>132.72209938543332</v>
      </c>
      <c r="J270" s="76">
        <f>I270-I274</f>
        <v>5.4775373742489109</v>
      </c>
    </row>
    <row r="271" spans="2:10">
      <c r="B271" s="53" t="s">
        <v>389</v>
      </c>
      <c r="C271" s="73">
        <v>4410.4384985768183</v>
      </c>
      <c r="D271" s="73">
        <v>376.61155597000004</v>
      </c>
      <c r="E271" s="73">
        <v>628.98450000000003</v>
      </c>
      <c r="F271" s="73">
        <f t="shared" si="34"/>
        <v>5416.034554546819</v>
      </c>
      <c r="G271" s="87">
        <f t="shared" si="35"/>
        <v>9.9237605038985446E-2</v>
      </c>
      <c r="H271" s="73">
        <f t="shared" si="36"/>
        <v>451403.6004051895</v>
      </c>
      <c r="I271" s="73">
        <f t="shared" si="33"/>
        <v>88.138246764853179</v>
      </c>
    </row>
    <row r="272" spans="2:10">
      <c r="B272" s="53" t="s">
        <v>391</v>
      </c>
      <c r="C272" s="73">
        <v>720.44044827538028</v>
      </c>
      <c r="D272" s="73">
        <v>74.355999999999995</v>
      </c>
      <c r="E272" s="73">
        <v>80.494600000000005</v>
      </c>
      <c r="F272" s="73">
        <f t="shared" si="34"/>
        <v>875.29104827538026</v>
      </c>
      <c r="G272" s="87">
        <f t="shared" si="35"/>
        <v>1.6037893862769086E-2</v>
      </c>
      <c r="H272" s="73">
        <f t="shared" si="36"/>
        <v>72951.811258707821</v>
      </c>
      <c r="I272" s="73">
        <f t="shared" si="33"/>
        <v>65.956050816729743</v>
      </c>
    </row>
    <row r="273" spans="2:9">
      <c r="B273" s="53" t="s">
        <v>324</v>
      </c>
      <c r="C273" s="73">
        <v>2676.3237714498769</v>
      </c>
      <c r="D273" s="73">
        <v>206.34463807</v>
      </c>
      <c r="E273" s="73">
        <v>234.36790000000002</v>
      </c>
      <c r="F273" s="73">
        <f t="shared" si="34"/>
        <v>3117.0363095198772</v>
      </c>
      <c r="G273" s="87">
        <f t="shared" si="35"/>
        <v>5.7113228333564983E-2</v>
      </c>
      <c r="H273" s="73">
        <f t="shared" si="36"/>
        <v>259791.80866373001</v>
      </c>
      <c r="I273" s="73">
        <f t="shared" si="33"/>
        <v>93.661906149732559</v>
      </c>
    </row>
    <row r="274" spans="2:9">
      <c r="B274" s="53" t="s">
        <v>326</v>
      </c>
      <c r="C274" s="73">
        <v>8170.2567758646264</v>
      </c>
      <c r="D274" s="73">
        <v>834.38751361999994</v>
      </c>
      <c r="E274" s="73">
        <v>914.45450000000005</v>
      </c>
      <c r="F274" s="73">
        <f t="shared" si="34"/>
        <v>9919.0987894846257</v>
      </c>
      <c r="G274" s="87">
        <f t="shared" si="35"/>
        <v>0.1817469216822451</v>
      </c>
      <c r="H274" s="73">
        <f t="shared" si="36"/>
        <v>826714.98145985673</v>
      </c>
      <c r="I274" s="73">
        <f t="shared" si="33"/>
        <v>127.24456201118441</v>
      </c>
    </row>
    <row r="275" spans="2:9">
      <c r="B275" s="53" t="s">
        <v>266</v>
      </c>
      <c r="C275" s="73">
        <v>1147.278893516818</v>
      </c>
      <c r="D275" s="73">
        <v>5.13774</v>
      </c>
      <c r="E275" s="73">
        <v>195.45789999999997</v>
      </c>
      <c r="F275" s="73">
        <f t="shared" si="34"/>
        <v>1347.8745335168178</v>
      </c>
      <c r="G275" s="87">
        <f t="shared" si="35"/>
        <v>2.4697006500255046E-2</v>
      </c>
      <c r="H275" s="73">
        <f t="shared" si="36"/>
        <v>112339.64835271756</v>
      </c>
      <c r="I275" s="73">
        <f t="shared" si="33"/>
        <v>76.252994811276011</v>
      </c>
    </row>
    <row r="276" spans="2:9">
      <c r="B276" s="53" t="s">
        <v>268</v>
      </c>
      <c r="C276" s="73">
        <v>635.24045730378691</v>
      </c>
      <c r="D276" s="73">
        <v>67.101089369999997</v>
      </c>
      <c r="E276" s="73">
        <v>119.04490000000001</v>
      </c>
      <c r="F276" s="73">
        <f t="shared" si="34"/>
        <v>821.38644667378685</v>
      </c>
      <c r="G276" s="87">
        <f t="shared" si="35"/>
        <v>1.5050203789958909E-2</v>
      </c>
      <c r="H276" s="73">
        <f t="shared" si="36"/>
        <v>68459.090432002791</v>
      </c>
      <c r="I276" s="73">
        <f t="shared" si="33"/>
        <v>106.21692283655828</v>
      </c>
    </row>
    <row r="277" spans="2:9">
      <c r="B277" s="53" t="s">
        <v>145</v>
      </c>
      <c r="C277" s="73">
        <v>2507.9889123986854</v>
      </c>
      <c r="D277" s="73">
        <v>248.14062200000001</v>
      </c>
      <c r="E277" s="73">
        <v>636.53060000000005</v>
      </c>
      <c r="F277" s="73">
        <f t="shared" si="34"/>
        <v>3392.6601343986854</v>
      </c>
      <c r="G277" s="87">
        <f t="shared" si="35"/>
        <v>6.2163463518954479E-2</v>
      </c>
      <c r="H277" s="73">
        <f t="shared" si="36"/>
        <v>282763.89011090127</v>
      </c>
      <c r="I277" s="73">
        <f t="shared" si="33"/>
        <v>128.97532489621531</v>
      </c>
    </row>
    <row r="278" spans="2:9">
      <c r="B278" s="53" t="s">
        <v>89</v>
      </c>
      <c r="C278" s="73">
        <v>285.54973617553861</v>
      </c>
      <c r="D278" s="73">
        <v>33.844812730000001</v>
      </c>
      <c r="E278" s="73">
        <v>41.9634</v>
      </c>
      <c r="F278" s="73">
        <f t="shared" si="34"/>
        <v>361.35794890553859</v>
      </c>
      <c r="G278" s="87">
        <f t="shared" si="35"/>
        <v>6.6211352697298836E-3</v>
      </c>
      <c r="H278" s="73">
        <f t="shared" si="36"/>
        <v>30117.65850608451</v>
      </c>
      <c r="I278" s="73">
        <f t="shared" si="33"/>
        <v>93.296094102821129</v>
      </c>
    </row>
    <row r="279" spans="2:9">
      <c r="B279" s="53" t="s">
        <v>274</v>
      </c>
      <c r="C279" s="73"/>
      <c r="D279" s="73"/>
      <c r="E279" s="73"/>
      <c r="F279" s="73">
        <f t="shared" si="34"/>
        <v>0</v>
      </c>
      <c r="G279" s="87"/>
      <c r="H279" s="73"/>
      <c r="I279" s="73">
        <f t="shared" si="33"/>
        <v>0</v>
      </c>
    </row>
    <row r="280" spans="2:9">
      <c r="B280" s="53" t="s">
        <v>264</v>
      </c>
      <c r="C280" s="73">
        <f t="shared" ref="C280:H280" si="37">SUM(C262:C279)</f>
        <v>43651.658215022857</v>
      </c>
      <c r="D280" s="73">
        <f>SUM(D262:D279)</f>
        <v>5373.5753095380451</v>
      </c>
      <c r="E280" s="73">
        <f t="shared" si="37"/>
        <v>5551.2</v>
      </c>
      <c r="F280" s="73">
        <f t="shared" si="37"/>
        <v>54576.433524560896</v>
      </c>
      <c r="G280" s="87">
        <f t="shared" si="37"/>
        <v>1.0000000000000002</v>
      </c>
      <c r="H280" s="73">
        <f t="shared" si="37"/>
        <v>4548715.1793703185</v>
      </c>
      <c r="I280" s="73">
        <f t="shared" si="33"/>
        <v>96.376082797055204</v>
      </c>
    </row>
    <row r="282" spans="2:9">
      <c r="B282" s="53" t="s">
        <v>189</v>
      </c>
      <c r="F282" s="73">
        <f>G76</f>
        <v>4548715.1793703185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2:I68"/>
  <sheetViews>
    <sheetView topLeftCell="A35" zoomScale="115" zoomScaleNormal="115" workbookViewId="0">
      <selection activeCell="G58" sqref="G58"/>
    </sheetView>
  </sheetViews>
  <sheetFormatPr baseColWidth="10" defaultRowHeight="12.75"/>
  <cols>
    <col min="1" max="1" width="19.125" style="53" customWidth="1"/>
    <col min="2" max="2" width="13.25" style="53" customWidth="1"/>
    <col min="3" max="3" width="16.25" style="53" bestFit="1" customWidth="1"/>
    <col min="4" max="4" width="18.75" style="53" customWidth="1"/>
    <col min="5" max="16384" width="11" style="53"/>
  </cols>
  <sheetData>
    <row r="2" spans="2:6">
      <c r="B2" s="72" t="s">
        <v>417</v>
      </c>
    </row>
    <row r="3" spans="2:6">
      <c r="B3" s="9" t="s">
        <v>201</v>
      </c>
    </row>
    <row r="5" spans="2:6">
      <c r="B5" s="72" t="s">
        <v>96</v>
      </c>
    </row>
    <row r="6" spans="2:6">
      <c r="B6" s="88">
        <f>D42</f>
        <v>18244355.999999996</v>
      </c>
      <c r="D6" s="172">
        <f>+B6-D42</f>
        <v>0</v>
      </c>
    </row>
    <row r="8" spans="2:6">
      <c r="B8" s="72" t="s">
        <v>366</v>
      </c>
      <c r="F8" s="172"/>
    </row>
    <row r="9" spans="2:6">
      <c r="B9" s="53" t="s">
        <v>238</v>
      </c>
      <c r="F9" s="172"/>
    </row>
    <row r="11" spans="2:6">
      <c r="B11" s="72" t="s">
        <v>744</v>
      </c>
    </row>
    <row r="12" spans="2:6">
      <c r="B12" s="8" t="s">
        <v>746</v>
      </c>
    </row>
    <row r="13" spans="2:6">
      <c r="B13" s="53" t="s">
        <v>747</v>
      </c>
    </row>
    <row r="14" spans="2:6">
      <c r="B14" s="53" t="s">
        <v>700</v>
      </c>
    </row>
    <row r="15" spans="2:6">
      <c r="B15" s="8" t="s">
        <v>775</v>
      </c>
    </row>
    <row r="16" spans="2:6">
      <c r="B16" s="53" t="s">
        <v>495</v>
      </c>
    </row>
    <row r="17" spans="1:8">
      <c r="B17" s="53" t="s">
        <v>745</v>
      </c>
    </row>
    <row r="21" spans="1:8">
      <c r="B21" s="53" t="s">
        <v>368</v>
      </c>
    </row>
    <row r="23" spans="1:8" ht="38.25">
      <c r="A23" s="74"/>
      <c r="B23" s="74"/>
      <c r="C23" s="130" t="s">
        <v>444</v>
      </c>
      <c r="D23" s="130" t="s">
        <v>280</v>
      </c>
      <c r="E23" s="130" t="s">
        <v>281</v>
      </c>
      <c r="F23" s="130" t="s">
        <v>369</v>
      </c>
      <c r="G23" s="130" t="s">
        <v>330</v>
      </c>
    </row>
    <row r="24" spans="1:8">
      <c r="B24" s="53" t="s">
        <v>337</v>
      </c>
      <c r="C24" s="88">
        <v>8445142.5</v>
      </c>
      <c r="D24" s="88">
        <f>tabaco!D22+alcoholes!D22+hidrocarburos!D23</f>
        <v>3354657.3673558296</v>
      </c>
      <c r="E24" s="131">
        <f t="shared" ref="E24:E42" si="0">D24*1000/C24</f>
        <v>397.22921991616244</v>
      </c>
      <c r="F24" s="131">
        <f t="shared" ref="F24:F42" si="1">E$42-E24</f>
        <v>-10.676205471684568</v>
      </c>
      <c r="G24" s="88">
        <f t="shared" ref="G24:G41" si="2">F24*C24/1000</f>
        <v>-90162.076567655895</v>
      </c>
    </row>
    <row r="25" spans="1:8">
      <c r="B25" s="53" t="s">
        <v>339</v>
      </c>
      <c r="C25" s="88">
        <v>1348308.5</v>
      </c>
      <c r="D25" s="88">
        <f>tabaco!D23+alcoholes!D23+hidrocarburos!D24</f>
        <v>543686.41043536714</v>
      </c>
      <c r="E25" s="131">
        <f t="shared" si="0"/>
        <v>403.23591406222471</v>
      </c>
      <c r="F25" s="131">
        <f t="shared" si="1"/>
        <v>-16.682899617746841</v>
      </c>
      <c r="G25" s="88">
        <f t="shared" si="2"/>
        <v>-22493.69535925482</v>
      </c>
    </row>
    <row r="26" spans="1:8">
      <c r="B26" s="53" t="s">
        <v>341</v>
      </c>
      <c r="C26" s="88">
        <v>1072762.5</v>
      </c>
      <c r="D26" s="88">
        <f>tabaco!D24+alcoholes!D24+hidrocarburos!D25</f>
        <v>478483.75174155866</v>
      </c>
      <c r="E26" s="131">
        <f t="shared" si="0"/>
        <v>446.02952819618383</v>
      </c>
      <c r="F26" s="131">
        <f t="shared" si="1"/>
        <v>-59.476513751705966</v>
      </c>
      <c r="G26" s="88">
        <f t="shared" si="2"/>
        <v>-63804.173583564465</v>
      </c>
    </row>
    <row r="27" spans="1:8">
      <c r="B27" s="53" t="s">
        <v>343</v>
      </c>
      <c r="C27" s="88">
        <v>1115556.5</v>
      </c>
      <c r="D27" s="88">
        <f>tabaco!D25+alcoholes!D25+hidrocarburos!D26</f>
        <v>516053.76846979145</v>
      </c>
      <c r="E27" s="131">
        <f t="shared" si="0"/>
        <v>462.59760798291387</v>
      </c>
      <c r="F27" s="131">
        <f t="shared" si="1"/>
        <v>-76.044593538436004</v>
      </c>
      <c r="G27" s="88">
        <f t="shared" si="2"/>
        <v>-84832.040611660283</v>
      </c>
    </row>
    <row r="28" spans="1:8">
      <c r="B28" s="53" t="s">
        <v>345</v>
      </c>
      <c r="C28" s="88">
        <v>2118511.5</v>
      </c>
      <c r="D28" s="88">
        <f>tabaco!D26+alcoholes!D26+hidrocarburos!D27</f>
        <v>133194.30921527406</v>
      </c>
      <c r="E28" s="131">
        <f t="shared" si="0"/>
        <v>62.871647954365152</v>
      </c>
      <c r="F28" s="131">
        <f t="shared" si="1"/>
        <v>323.68136649011274</v>
      </c>
      <c r="G28" s="88">
        <f t="shared" si="2"/>
        <v>685722.69724501844</v>
      </c>
    </row>
    <row r="29" spans="1:8">
      <c r="B29" s="53" t="s">
        <v>162</v>
      </c>
      <c r="C29" s="88">
        <v>592874.5</v>
      </c>
      <c r="D29" s="88">
        <f>tabaco!D27+alcoholes!D27+hidrocarburos!D28</f>
        <v>245959.64355196187</v>
      </c>
      <c r="E29" s="131">
        <f t="shared" si="0"/>
        <v>414.85954203117501</v>
      </c>
      <c r="F29" s="131">
        <f t="shared" si="1"/>
        <v>-28.306527586697143</v>
      </c>
      <c r="G29" s="88">
        <f t="shared" si="2"/>
        <v>-16782.218389699276</v>
      </c>
    </row>
    <row r="30" spans="1:8">
      <c r="B30" s="53" t="s">
        <v>164</v>
      </c>
      <c r="C30" s="88">
        <v>2532976.5</v>
      </c>
      <c r="D30" s="88">
        <f>tabaco!D28+alcoholes!D28+hidrocarburos!D29</f>
        <v>1002234.0989833309</v>
      </c>
      <c r="E30" s="131">
        <f t="shared" si="0"/>
        <v>395.67445611253436</v>
      </c>
      <c r="F30" s="131">
        <f t="shared" si="1"/>
        <v>-9.1214416680564909</v>
      </c>
      <c r="G30" s="88">
        <f t="shared" si="2"/>
        <v>-23104.397391307892</v>
      </c>
    </row>
    <row r="31" spans="1:8">
      <c r="B31" s="53" t="s">
        <v>248</v>
      </c>
      <c r="C31" s="88">
        <v>2111443</v>
      </c>
      <c r="D31" s="88">
        <f>tabaco!D29+alcoholes!D29+hidrocarburos!D30</f>
        <v>771849.26041670144</v>
      </c>
      <c r="E31" s="131">
        <f t="shared" si="0"/>
        <v>365.55533841865559</v>
      </c>
      <c r="F31" s="131">
        <f t="shared" si="1"/>
        <v>20.997676025822273</v>
      </c>
      <c r="G31" s="88">
        <f t="shared" si="2"/>
        <v>44335.396060990257</v>
      </c>
    </row>
    <row r="32" spans="1:8">
      <c r="B32" s="53" t="s">
        <v>387</v>
      </c>
      <c r="C32" s="88">
        <v>7562279</v>
      </c>
      <c r="D32" s="88">
        <f>tabaco!D30+alcoholes!D30+hidrocarburos!D31</f>
        <v>2810926.6822817512</v>
      </c>
      <c r="E32" s="131">
        <f t="shared" si="0"/>
        <v>371.7036467818433</v>
      </c>
      <c r="F32" s="131">
        <f t="shared" si="1"/>
        <v>14.849367662634563</v>
      </c>
      <c r="G32" s="88">
        <f t="shared" si="2"/>
        <v>112295.06123842044</v>
      </c>
      <c r="H32" s="76">
        <f>G32/1000</f>
        <v>112.29506123842044</v>
      </c>
    </row>
    <row r="33" spans="1:7">
      <c r="B33" s="53" t="s">
        <v>389</v>
      </c>
      <c r="C33" s="88">
        <v>5121540.5</v>
      </c>
      <c r="D33" s="88">
        <f>tabaco!D31+alcoholes!D31+hidrocarburos!D32</f>
        <v>1992089.115653395</v>
      </c>
      <c r="E33" s="131">
        <f t="shared" si="0"/>
        <v>388.9628746767491</v>
      </c>
      <c r="F33" s="131">
        <f t="shared" si="1"/>
        <v>-2.4098602322712281</v>
      </c>
      <c r="G33" s="88">
        <f t="shared" si="2"/>
        <v>-12342.196778916503</v>
      </c>
    </row>
    <row r="34" spans="1:7">
      <c r="B34" s="53" t="s">
        <v>391</v>
      </c>
      <c r="C34" s="88">
        <v>1106067</v>
      </c>
      <c r="D34" s="88">
        <f>tabaco!D32+alcoholes!D32+hidrocarburos!D33</f>
        <v>444274.91796835279</v>
      </c>
      <c r="E34" s="131">
        <f t="shared" si="0"/>
        <v>401.67089151774059</v>
      </c>
      <c r="F34" s="131">
        <f t="shared" si="1"/>
        <v>-15.117877073262719</v>
      </c>
      <c r="G34" s="88">
        <f t="shared" si="2"/>
        <v>-16721.384940792475</v>
      </c>
    </row>
    <row r="35" spans="1:7">
      <c r="B35" s="53" t="s">
        <v>324</v>
      </c>
      <c r="C35" s="88">
        <v>2773719</v>
      </c>
      <c r="D35" s="88">
        <f>tabaco!D33+alcoholes!D33+hidrocarburos!D34</f>
        <v>1133003.0148209836</v>
      </c>
      <c r="E35" s="131">
        <f t="shared" si="0"/>
        <v>408.47793695791955</v>
      </c>
      <c r="F35" s="131">
        <f t="shared" si="1"/>
        <v>-21.924922513441686</v>
      </c>
      <c r="G35" s="88">
        <f t="shared" si="2"/>
        <v>-60813.574149060958</v>
      </c>
    </row>
    <row r="36" spans="1:7">
      <c r="B36" s="53" t="s">
        <v>326</v>
      </c>
      <c r="C36" s="88">
        <v>6497055.5</v>
      </c>
      <c r="D36" s="88">
        <f>tabaco!D34+alcoholes!D34+hidrocarburos!D35</f>
        <v>3005123.1590533601</v>
      </c>
      <c r="E36" s="131">
        <f t="shared" si="0"/>
        <v>462.53616873880173</v>
      </c>
      <c r="F36" s="131">
        <f t="shared" si="1"/>
        <v>-75.983154294323867</v>
      </c>
      <c r="G36" s="88">
        <f t="shared" si="2"/>
        <v>-493666.77051528549</v>
      </c>
    </row>
    <row r="37" spans="1:7">
      <c r="B37" s="53" t="s">
        <v>266</v>
      </c>
      <c r="C37" s="88">
        <v>1473249</v>
      </c>
      <c r="D37" s="88">
        <f>tabaco!D35+alcoholes!D35+hidrocarburos!D36</f>
        <v>518725.50642597053</v>
      </c>
      <c r="E37" s="131">
        <f t="shared" si="0"/>
        <v>352.09628951112171</v>
      </c>
      <c r="F37" s="131">
        <f t="shared" si="1"/>
        <v>34.456724933356156</v>
      </c>
      <c r="G37" s="88">
        <f t="shared" si="2"/>
        <v>50763.335551342025</v>
      </c>
    </row>
    <row r="38" spans="1:7">
      <c r="B38" s="53" t="s">
        <v>268</v>
      </c>
      <c r="C38" s="88">
        <v>644521.5</v>
      </c>
      <c r="D38" s="88">
        <f>tabaco!D36+alcoholes!D36+hidrocarburos!D37</f>
        <v>240767.55102424015</v>
      </c>
      <c r="E38" s="131">
        <f t="shared" si="0"/>
        <v>373.56015435364088</v>
      </c>
      <c r="F38" s="131">
        <f t="shared" si="1"/>
        <v>12.992860090836984</v>
      </c>
      <c r="G38" s="88">
        <f t="shared" si="2"/>
        <v>8374.1776750363897</v>
      </c>
    </row>
    <row r="39" spans="1:7">
      <c r="B39" s="53" t="s">
        <v>145</v>
      </c>
      <c r="C39" s="88">
        <v>2192387.5</v>
      </c>
      <c r="D39" s="88">
        <f>tabaco!D37+alcoholes!D37+hidrocarburos!D38</f>
        <v>903678.72091966157</v>
      </c>
      <c r="E39" s="131">
        <f t="shared" si="0"/>
        <v>412.18932370288627</v>
      </c>
      <c r="F39" s="131">
        <f t="shared" si="1"/>
        <v>-25.636309258408403</v>
      </c>
      <c r="G39" s="88">
        <f t="shared" si="2"/>
        <v>-56204.723964268858</v>
      </c>
    </row>
    <row r="40" spans="1:7">
      <c r="B40" s="53" t="s">
        <v>89</v>
      </c>
      <c r="C40" s="88">
        <v>322818</v>
      </c>
      <c r="D40" s="88">
        <f>tabaco!D38+alcoholes!D38+hidrocarburos!D39</f>
        <v>128823.76461771748</v>
      </c>
      <c r="E40" s="131">
        <f t="shared" si="0"/>
        <v>399.06004193606759</v>
      </c>
      <c r="F40" s="131">
        <f t="shared" si="1"/>
        <v>-12.507027491589724</v>
      </c>
      <c r="G40" s="88">
        <f t="shared" si="2"/>
        <v>-4037.4936007800115</v>
      </c>
    </row>
    <row r="41" spans="1:7">
      <c r="B41" s="53" t="s">
        <v>274</v>
      </c>
      <c r="C41" s="88">
        <v>166339.5</v>
      </c>
      <c r="D41" s="88">
        <f>tabaco!D39+alcoholes!D39+hidrocarburos!D40</f>
        <v>20824.957064751688</v>
      </c>
      <c r="E41" s="131">
        <f t="shared" si="0"/>
        <v>125.19550115728187</v>
      </c>
      <c r="F41" s="131">
        <f t="shared" si="1"/>
        <v>261.35751328719601</v>
      </c>
      <c r="G41" s="88">
        <f t="shared" si="2"/>
        <v>43474.078081435538</v>
      </c>
    </row>
    <row r="42" spans="1:7">
      <c r="A42" s="72"/>
      <c r="B42" s="72" t="s">
        <v>264</v>
      </c>
      <c r="C42" s="88">
        <f>SUM(C24:C41)</f>
        <v>47197552</v>
      </c>
      <c r="D42" s="132">
        <f>SUM(D24:D41)</f>
        <v>18244355.999999996</v>
      </c>
      <c r="E42" s="133">
        <f t="shared" si="0"/>
        <v>386.55301444447787</v>
      </c>
      <c r="F42" s="131">
        <f t="shared" si="1"/>
        <v>0</v>
      </c>
      <c r="G42" s="132">
        <f>SUM(G24:G41)</f>
        <v>-3.8126017898321152E-9</v>
      </c>
    </row>
    <row r="43" spans="1:7">
      <c r="D43" s="76"/>
      <c r="E43" s="76"/>
    </row>
    <row r="47" spans="1:7">
      <c r="B47" s="53" t="s">
        <v>591</v>
      </c>
    </row>
    <row r="49" spans="1:9">
      <c r="A49" s="8" t="s">
        <v>776</v>
      </c>
      <c r="C49" s="53" t="s">
        <v>288</v>
      </c>
      <c r="D49" s="8" t="s">
        <v>590</v>
      </c>
    </row>
    <row r="50" spans="1:9">
      <c r="A50" s="53" t="s">
        <v>270</v>
      </c>
      <c r="B50" s="91">
        <v>2012</v>
      </c>
      <c r="C50" s="91" t="s">
        <v>434</v>
      </c>
      <c r="D50" s="91" t="s">
        <v>271</v>
      </c>
      <c r="E50" s="91" t="s">
        <v>268</v>
      </c>
      <c r="F50" s="91" t="s">
        <v>264</v>
      </c>
      <c r="G50" s="91"/>
      <c r="H50" s="91" t="s">
        <v>626</v>
      </c>
      <c r="I50" s="91"/>
    </row>
    <row r="51" spans="1:9">
      <c r="A51" s="76">
        <f>C51</f>
        <v>7063605</v>
      </c>
      <c r="B51" s="94" t="s">
        <v>272</v>
      </c>
      <c r="C51" s="88">
        <f>7063.605*1000</f>
        <v>7063605</v>
      </c>
      <c r="D51" s="88">
        <v>439610</v>
      </c>
      <c r="E51" s="88">
        <v>175305</v>
      </c>
      <c r="F51" s="88">
        <f t="shared" ref="F51:F56" si="3">C51+D51+E51</f>
        <v>7678520</v>
      </c>
      <c r="G51" s="88"/>
      <c r="H51" s="88">
        <f>tabaco!D40</f>
        <v>7678520.0000000009</v>
      </c>
      <c r="I51" s="91" t="s">
        <v>272</v>
      </c>
    </row>
    <row r="52" spans="1:9">
      <c r="A52" s="76">
        <f>C52</f>
        <v>8594727</v>
      </c>
      <c r="B52" s="94" t="s">
        <v>310</v>
      </c>
      <c r="C52" s="88">
        <f>8594.727*1000</f>
        <v>8594727</v>
      </c>
      <c r="D52" s="88">
        <v>698975</v>
      </c>
      <c r="E52" s="88">
        <v>159504</v>
      </c>
      <c r="F52" s="88">
        <f t="shared" si="3"/>
        <v>9453206</v>
      </c>
      <c r="G52" s="88"/>
      <c r="H52" s="88">
        <f>hidrocarburos!D41</f>
        <v>9453206</v>
      </c>
      <c r="I52" s="91" t="s">
        <v>695</v>
      </c>
    </row>
    <row r="53" spans="1:9" ht="26.25" customHeight="1">
      <c r="A53" s="76">
        <f>C53</f>
        <v>744651</v>
      </c>
      <c r="B53" s="105" t="s">
        <v>697</v>
      </c>
      <c r="C53" s="88">
        <f>744.651*1000</f>
        <v>744651</v>
      </c>
      <c r="D53" s="88">
        <v>49813</v>
      </c>
      <c r="E53" s="88">
        <v>10255</v>
      </c>
      <c r="F53" s="88">
        <f t="shared" si="3"/>
        <v>804719</v>
      </c>
      <c r="G53" s="88"/>
      <c r="H53" s="88">
        <f>alcoholes!D40</f>
        <v>1112630</v>
      </c>
      <c r="I53" s="91" t="s">
        <v>696</v>
      </c>
    </row>
    <row r="54" spans="1:9">
      <c r="A54" s="76">
        <f>C54</f>
        <v>282951</v>
      </c>
      <c r="B54" s="94" t="s">
        <v>311</v>
      </c>
      <c r="C54" s="88">
        <f>282.951*1000</f>
        <v>282951</v>
      </c>
      <c r="D54" s="88">
        <v>20604</v>
      </c>
      <c r="E54" s="88">
        <v>4356</v>
      </c>
      <c r="F54" s="88">
        <f t="shared" si="3"/>
        <v>307911</v>
      </c>
      <c r="G54" s="88"/>
      <c r="H54" s="91"/>
      <c r="I54" s="91"/>
    </row>
    <row r="55" spans="1:9">
      <c r="A55" s="76">
        <f>C55</f>
        <v>1506511</v>
      </c>
      <c r="B55" s="94" t="s">
        <v>362</v>
      </c>
      <c r="C55" s="88">
        <f>1506.511*1000</f>
        <v>1506511</v>
      </c>
      <c r="D55" s="88">
        <v>91527.373999999996</v>
      </c>
      <c r="E55" s="88">
        <v>27047</v>
      </c>
      <c r="F55" s="88">
        <f t="shared" si="3"/>
        <v>1625085.3740000001</v>
      </c>
      <c r="G55" s="88"/>
      <c r="H55" s="88">
        <f>H51+H52+H53</f>
        <v>18244356</v>
      </c>
      <c r="I55" s="91"/>
    </row>
    <row r="56" spans="1:9">
      <c r="A56" s="76"/>
      <c r="B56" s="94" t="s">
        <v>227</v>
      </c>
      <c r="C56" s="88">
        <f>388488308.6/1000</f>
        <v>388488.30860000005</v>
      </c>
      <c r="D56" s="88">
        <v>17349</v>
      </c>
      <c r="E56" s="88">
        <v>4800</v>
      </c>
      <c r="F56" s="88">
        <f t="shared" si="3"/>
        <v>410637.30860000005</v>
      </c>
      <c r="G56" s="88"/>
      <c r="H56" s="91"/>
      <c r="I56" s="91"/>
    </row>
    <row r="57" spans="1:9">
      <c r="B57" s="91"/>
      <c r="C57" s="141"/>
      <c r="D57" s="88"/>
      <c r="E57" s="88"/>
      <c r="F57" s="88"/>
      <c r="G57" s="88"/>
      <c r="H57" s="91"/>
      <c r="I57" s="91"/>
    </row>
    <row r="58" spans="1:9" ht="43.5" customHeight="1">
      <c r="B58" s="152" t="s">
        <v>712</v>
      </c>
      <c r="C58" s="153">
        <f>C51+C52+C53+C54</f>
        <v>16685934</v>
      </c>
      <c r="D58" s="153">
        <f>D51+D52+D53+D54</f>
        <v>1209002</v>
      </c>
      <c r="E58" s="153">
        <f>E51+E52+E53+E54</f>
        <v>349420</v>
      </c>
      <c r="F58" s="153">
        <f>F51+F52+F53+F54</f>
        <v>18244356</v>
      </c>
      <c r="G58" s="88"/>
      <c r="H58" s="91"/>
      <c r="I58" s="91"/>
    </row>
    <row r="59" spans="1:9">
      <c r="B59" s="91" t="s">
        <v>435</v>
      </c>
      <c r="C59" s="88"/>
      <c r="D59" s="88"/>
      <c r="E59" s="88"/>
      <c r="F59" s="88"/>
      <c r="G59" s="88"/>
      <c r="H59" s="91"/>
      <c r="I59" s="91"/>
    </row>
    <row r="60" spans="1:9" ht="63.75">
      <c r="B60" s="154" t="s">
        <v>589</v>
      </c>
      <c r="C60" s="155">
        <v>13823881</v>
      </c>
      <c r="D60" s="88"/>
      <c r="E60" s="88"/>
      <c r="F60" s="88"/>
      <c r="G60" s="88"/>
      <c r="H60" s="91"/>
      <c r="I60" s="91"/>
    </row>
    <row r="61" spans="1:9" ht="55.5" customHeight="1">
      <c r="B61" s="154" t="s">
        <v>588</v>
      </c>
      <c r="C61" s="155">
        <f>1356.778*1000</f>
        <v>1356778</v>
      </c>
      <c r="D61" s="88"/>
      <c r="E61" s="88"/>
      <c r="F61" s="88"/>
      <c r="G61" s="88"/>
      <c r="H61" s="91"/>
      <c r="I61" s="91"/>
    </row>
    <row r="62" spans="1:9" ht="55.5" customHeight="1">
      <c r="B62" s="134" t="s">
        <v>587</v>
      </c>
      <c r="C62" s="156">
        <f>C60-C61</f>
        <v>12467103</v>
      </c>
      <c r="D62" s="88" t="s">
        <v>755</v>
      </c>
      <c r="E62" s="88"/>
      <c r="F62" s="88"/>
      <c r="G62" s="88"/>
      <c r="H62" s="91"/>
      <c r="I62" s="91"/>
    </row>
    <row r="63" spans="1:9" ht="24.75" customHeight="1">
      <c r="B63" s="109" t="s">
        <v>586</v>
      </c>
      <c r="C63" s="157">
        <f>C62+D58+E58</f>
        <v>14025525</v>
      </c>
      <c r="D63" s="88"/>
      <c r="E63" s="91"/>
      <c r="F63" s="91"/>
      <c r="G63" s="91"/>
      <c r="H63" s="91"/>
      <c r="I63" s="91"/>
    </row>
    <row r="64" spans="1:9">
      <c r="C64" s="76"/>
    </row>
    <row r="67" spans="3:3">
      <c r="C67" s="106"/>
    </row>
    <row r="68" spans="3:3">
      <c r="C68" s="107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2:K106"/>
  <sheetViews>
    <sheetView topLeftCell="A21" zoomScaleNormal="100" workbookViewId="0">
      <selection activeCell="G42" sqref="G42"/>
    </sheetView>
  </sheetViews>
  <sheetFormatPr baseColWidth="10" defaultRowHeight="12.75"/>
  <cols>
    <col min="1" max="1" width="6.375" style="53" customWidth="1"/>
    <col min="2" max="16384" width="11" style="53"/>
  </cols>
  <sheetData>
    <row r="2" spans="2:3">
      <c r="B2" s="72" t="s">
        <v>417</v>
      </c>
    </row>
    <row r="3" spans="2:3">
      <c r="B3" s="9" t="s">
        <v>251</v>
      </c>
    </row>
    <row r="5" spans="2:3">
      <c r="B5" s="72" t="s">
        <v>96</v>
      </c>
    </row>
    <row r="6" spans="2:3">
      <c r="B6" s="88">
        <f>'122 IE'!F51</f>
        <v>7678520</v>
      </c>
    </row>
    <row r="8" spans="2:3">
      <c r="B8" s="72" t="s">
        <v>366</v>
      </c>
    </row>
    <row r="9" spans="2:3">
      <c r="B9" s="53" t="s">
        <v>85</v>
      </c>
    </row>
    <row r="10" spans="2:3">
      <c r="B10" s="53" t="s">
        <v>203</v>
      </c>
    </row>
    <row r="11" spans="2:3">
      <c r="B11" s="53" t="s">
        <v>139</v>
      </c>
    </row>
    <row r="13" spans="2:3">
      <c r="B13" s="72" t="s">
        <v>367</v>
      </c>
    </row>
    <row r="14" spans="2:3">
      <c r="B14" s="53" t="s">
        <v>67</v>
      </c>
    </row>
    <row r="15" spans="2:3">
      <c r="B15" s="59" t="s">
        <v>416</v>
      </c>
      <c r="C15" s="123"/>
    </row>
    <row r="16" spans="2:3">
      <c r="B16" s="59" t="s">
        <v>781</v>
      </c>
      <c r="C16" s="123"/>
    </row>
    <row r="19" spans="1:7">
      <c r="B19" s="53" t="s">
        <v>368</v>
      </c>
    </row>
    <row r="21" spans="1:7" ht="38.25">
      <c r="A21" s="74"/>
      <c r="B21" s="74"/>
      <c r="C21" s="130" t="s">
        <v>444</v>
      </c>
      <c r="D21" s="130" t="s">
        <v>280</v>
      </c>
      <c r="E21" s="130" t="s">
        <v>281</v>
      </c>
      <c r="F21" s="130" t="s">
        <v>369</v>
      </c>
      <c r="G21" s="130" t="s">
        <v>330</v>
      </c>
    </row>
    <row r="22" spans="1:7">
      <c r="B22" s="53" t="s">
        <v>337</v>
      </c>
      <c r="C22" s="88">
        <v>8445142.5</v>
      </c>
      <c r="D22" s="88">
        <f t="shared" ref="D22:D39" si="0">E86</f>
        <v>1485488.1943858124</v>
      </c>
      <c r="E22" s="131">
        <f t="shared" ref="E22:E40" si="1">D22*1000/C22</f>
        <v>175.89853509112632</v>
      </c>
      <c r="F22" s="131">
        <f t="shared" ref="F22:F40" si="2">E$40-E22</f>
        <v>-13.209588850863668</v>
      </c>
      <c r="G22" s="88">
        <f t="shared" ref="G22:G40" si="3">F22*C22/1000</f>
        <v>-111556.86021195492</v>
      </c>
    </row>
    <row r="23" spans="1:7">
      <c r="B23" s="53" t="s">
        <v>339</v>
      </c>
      <c r="C23" s="88">
        <v>1348308.5</v>
      </c>
      <c r="D23" s="88">
        <f t="shared" si="0"/>
        <v>251402.74427571939</v>
      </c>
      <c r="E23" s="131">
        <f t="shared" si="1"/>
        <v>186.45787983663931</v>
      </c>
      <c r="F23" s="131">
        <f t="shared" si="2"/>
        <v>-23.768933596376655</v>
      </c>
      <c r="G23" s="88">
        <f t="shared" si="3"/>
        <v>-32047.855203930216</v>
      </c>
    </row>
    <row r="24" spans="1:7">
      <c r="B24" s="53" t="s">
        <v>341</v>
      </c>
      <c r="C24" s="88">
        <v>1072762.5</v>
      </c>
      <c r="D24" s="88">
        <f t="shared" si="0"/>
        <v>214012.91620916696</v>
      </c>
      <c r="E24" s="131">
        <f t="shared" si="1"/>
        <v>199.49701467861428</v>
      </c>
      <c r="F24" s="131">
        <f t="shared" si="2"/>
        <v>-36.808068438351626</v>
      </c>
      <c r="G24" s="88">
        <f t="shared" si="3"/>
        <v>-39486.315518097188</v>
      </c>
    </row>
    <row r="25" spans="1:7">
      <c r="B25" s="53" t="s">
        <v>343</v>
      </c>
      <c r="C25" s="88">
        <v>1115556.5</v>
      </c>
      <c r="D25" s="88">
        <f t="shared" si="0"/>
        <v>207045.83372590749</v>
      </c>
      <c r="E25" s="131">
        <f t="shared" si="1"/>
        <v>185.59869780321077</v>
      </c>
      <c r="F25" s="131">
        <f t="shared" si="2"/>
        <v>-22.909751562948117</v>
      </c>
      <c r="G25" s="88">
        <f t="shared" si="3"/>
        <v>-25557.122269431929</v>
      </c>
    </row>
    <row r="26" spans="1:7">
      <c r="B26" s="53" t="s">
        <v>345</v>
      </c>
      <c r="C26" s="88">
        <v>2118511.5</v>
      </c>
      <c r="D26" s="88">
        <f t="shared" si="0"/>
        <v>8536.4035940194553</v>
      </c>
      <c r="E26" s="131">
        <f t="shared" si="1"/>
        <v>4.0294346261606115</v>
      </c>
      <c r="F26" s="131">
        <f t="shared" si="2"/>
        <v>158.65951161410203</v>
      </c>
      <c r="G26" s="88">
        <f t="shared" si="3"/>
        <v>336121.99993885867</v>
      </c>
    </row>
    <row r="27" spans="1:7">
      <c r="B27" s="53" t="s">
        <v>162</v>
      </c>
      <c r="C27" s="88">
        <v>592874.5</v>
      </c>
      <c r="D27" s="88">
        <f t="shared" si="0"/>
        <v>102658.77463352482</v>
      </c>
      <c r="E27" s="131">
        <f t="shared" si="1"/>
        <v>173.15430944242806</v>
      </c>
      <c r="F27" s="131">
        <f t="shared" si="2"/>
        <v>-10.465363202165406</v>
      </c>
      <c r="G27" s="88">
        <f t="shared" si="3"/>
        <v>-6204.646975802214</v>
      </c>
    </row>
    <row r="28" spans="1:7">
      <c r="B28" s="53" t="s">
        <v>164</v>
      </c>
      <c r="C28" s="88">
        <v>2532976.5</v>
      </c>
      <c r="D28" s="88">
        <f t="shared" si="0"/>
        <v>394895.65205070132</v>
      </c>
      <c r="E28" s="131">
        <f t="shared" si="1"/>
        <v>155.90182224379157</v>
      </c>
      <c r="F28" s="131">
        <f t="shared" si="2"/>
        <v>6.787123996471081</v>
      </c>
      <c r="G28" s="88">
        <f t="shared" si="3"/>
        <v>17191.625585647329</v>
      </c>
    </row>
    <row r="29" spans="1:7">
      <c r="B29" s="53" t="s">
        <v>248</v>
      </c>
      <c r="C29" s="88">
        <v>2111443</v>
      </c>
      <c r="D29" s="88">
        <f t="shared" si="0"/>
        <v>347186.89341748401</v>
      </c>
      <c r="E29" s="131">
        <f t="shared" si="1"/>
        <v>164.43109921389495</v>
      </c>
      <c r="F29" s="131">
        <f t="shared" si="2"/>
        <v>-1.7421529736323009</v>
      </c>
      <c r="G29" s="88">
        <f t="shared" si="3"/>
        <v>-3678.4567011051063</v>
      </c>
    </row>
    <row r="30" spans="1:7">
      <c r="B30" s="53" t="s">
        <v>387</v>
      </c>
      <c r="C30" s="88">
        <v>7562279</v>
      </c>
      <c r="D30" s="88">
        <f t="shared" si="0"/>
        <v>1070805.7926249569</v>
      </c>
      <c r="E30" s="131">
        <f t="shared" si="1"/>
        <v>141.59829234347964</v>
      </c>
      <c r="F30" s="131">
        <f t="shared" si="2"/>
        <v>21.09065389678301</v>
      </c>
      <c r="G30" s="88">
        <f t="shared" si="3"/>
        <v>159493.40905991034</v>
      </c>
    </row>
    <row r="31" spans="1:7">
      <c r="B31" s="53" t="s">
        <v>389</v>
      </c>
      <c r="C31" s="88">
        <v>5121540.5</v>
      </c>
      <c r="D31" s="88">
        <f t="shared" si="0"/>
        <v>859065.66614696663</v>
      </c>
      <c r="E31" s="131">
        <f t="shared" si="1"/>
        <v>167.73579475686398</v>
      </c>
      <c r="F31" s="131">
        <f t="shared" si="2"/>
        <v>-5.0468485166013295</v>
      </c>
      <c r="G31" s="88">
        <f t="shared" si="3"/>
        <v>-25847.639075138632</v>
      </c>
    </row>
    <row r="32" spans="1:7">
      <c r="B32" s="53" t="s">
        <v>391</v>
      </c>
      <c r="C32" s="88">
        <v>1106067</v>
      </c>
      <c r="D32" s="88">
        <f t="shared" si="0"/>
        <v>218465.10209654178</v>
      </c>
      <c r="E32" s="131">
        <f t="shared" si="1"/>
        <v>197.51525187582831</v>
      </c>
      <c r="F32" s="131">
        <f t="shared" si="2"/>
        <v>-34.82630563556566</v>
      </c>
      <c r="G32" s="88">
        <f t="shared" si="3"/>
        <v>-38520.227395413203</v>
      </c>
    </row>
    <row r="33" spans="1:7">
      <c r="B33" s="53" t="s">
        <v>324</v>
      </c>
      <c r="C33" s="88">
        <v>2773719</v>
      </c>
      <c r="D33" s="88">
        <f t="shared" si="0"/>
        <v>467222.31015613838</v>
      </c>
      <c r="E33" s="131">
        <f t="shared" si="1"/>
        <v>168.44615844508343</v>
      </c>
      <c r="F33" s="131">
        <f t="shared" si="2"/>
        <v>-5.7572122048207746</v>
      </c>
      <c r="G33" s="88">
        <f t="shared" si="3"/>
        <v>-15968.888879543274</v>
      </c>
    </row>
    <row r="34" spans="1:7">
      <c r="B34" s="53" t="s">
        <v>326</v>
      </c>
      <c r="C34" s="88">
        <v>6497055.5</v>
      </c>
      <c r="D34" s="88">
        <f t="shared" si="0"/>
        <v>1324237.0251636019</v>
      </c>
      <c r="E34" s="131">
        <f t="shared" si="1"/>
        <v>203.82110406223279</v>
      </c>
      <c r="F34" s="131">
        <f t="shared" si="2"/>
        <v>-41.132157821970139</v>
      </c>
      <c r="G34" s="88">
        <f t="shared" si="3"/>
        <v>-267237.91220409912</v>
      </c>
    </row>
    <row r="35" spans="1:7">
      <c r="B35" s="53" t="s">
        <v>266</v>
      </c>
      <c r="C35" s="88">
        <v>1473249</v>
      </c>
      <c r="D35" s="88">
        <f t="shared" si="0"/>
        <v>217936.32499106776</v>
      </c>
      <c r="E35" s="131">
        <f t="shared" si="1"/>
        <v>147.92905000517072</v>
      </c>
      <c r="F35" s="131">
        <f t="shared" si="2"/>
        <v>14.759896235091929</v>
      </c>
      <c r="G35" s="88">
        <f t="shared" si="3"/>
        <v>21745.002368452951</v>
      </c>
    </row>
    <row r="36" spans="1:7">
      <c r="B36" s="53" t="s">
        <v>268</v>
      </c>
      <c r="C36" s="88">
        <v>644521.5</v>
      </c>
      <c r="D36" s="88">
        <f t="shared" si="0"/>
        <v>81239.722064170826</v>
      </c>
      <c r="E36" s="131">
        <f t="shared" si="1"/>
        <v>126.04656642822749</v>
      </c>
      <c r="F36" s="131">
        <f t="shared" si="2"/>
        <v>36.642379812035159</v>
      </c>
      <c r="G36" s="88">
        <f t="shared" si="3"/>
        <v>23616.801600022616</v>
      </c>
    </row>
    <row r="37" spans="1:7">
      <c r="B37" s="53" t="s">
        <v>145</v>
      </c>
      <c r="C37" s="88">
        <v>2192387.5</v>
      </c>
      <c r="D37" s="88">
        <f t="shared" si="0"/>
        <v>369613.39652321668</v>
      </c>
      <c r="E37" s="131">
        <f t="shared" si="1"/>
        <v>168.5894471315936</v>
      </c>
      <c r="F37" s="131">
        <f t="shared" si="2"/>
        <v>-5.9005008913309496</v>
      </c>
      <c r="G37" s="88">
        <f t="shared" si="3"/>
        <v>-12936.184397892834</v>
      </c>
    </row>
    <row r="38" spans="1:7">
      <c r="B38" s="53" t="s">
        <v>89</v>
      </c>
      <c r="C38" s="88">
        <v>322818</v>
      </c>
      <c r="D38" s="88">
        <f t="shared" si="0"/>
        <v>58036.993800005272</v>
      </c>
      <c r="E38" s="131">
        <f t="shared" si="1"/>
        <v>179.78239689238293</v>
      </c>
      <c r="F38" s="131">
        <f t="shared" si="2"/>
        <v>-17.093450652120282</v>
      </c>
      <c r="G38" s="88">
        <f t="shared" si="3"/>
        <v>-5518.0735526161652</v>
      </c>
    </row>
    <row r="39" spans="1:7">
      <c r="B39" s="53" t="s">
        <v>274</v>
      </c>
      <c r="C39" s="88">
        <v>166339.5</v>
      </c>
      <c r="D39" s="88">
        <f t="shared" si="0"/>
        <v>670.25414099824309</v>
      </c>
      <c r="E39" s="131">
        <f t="shared" si="1"/>
        <v>4.0294346261606124</v>
      </c>
      <c r="F39" s="131">
        <f t="shared" si="2"/>
        <v>158.65951161410203</v>
      </c>
      <c r="G39" s="88">
        <f t="shared" si="3"/>
        <v>26391.343832133927</v>
      </c>
    </row>
    <row r="40" spans="1:7">
      <c r="A40" s="72"/>
      <c r="B40" s="72" t="s">
        <v>264</v>
      </c>
      <c r="C40" s="88">
        <v>47197552</v>
      </c>
      <c r="D40" s="132">
        <f>SUM(D22:D39)</f>
        <v>7678520.0000000009</v>
      </c>
      <c r="E40" s="133">
        <f t="shared" si="1"/>
        <v>162.68894624026265</v>
      </c>
      <c r="F40" s="131">
        <f t="shared" si="2"/>
        <v>0</v>
      </c>
      <c r="G40" s="88">
        <f t="shared" si="3"/>
        <v>0</v>
      </c>
    </row>
    <row r="41" spans="1:7">
      <c r="D41" s="76"/>
      <c r="E41" s="76"/>
    </row>
    <row r="44" spans="1:7">
      <c r="B44" s="8" t="s">
        <v>666</v>
      </c>
    </row>
    <row r="46" spans="1:7">
      <c r="B46" s="53" t="s">
        <v>399</v>
      </c>
      <c r="F46" s="88">
        <f>'122 IE'!C51</f>
        <v>7063605</v>
      </c>
      <c r="G46" s="53" t="s">
        <v>56</v>
      </c>
    </row>
    <row r="47" spans="1:7">
      <c r="B47" s="53" t="s">
        <v>320</v>
      </c>
      <c r="F47" s="88">
        <f>'122 IE'!D51+'122 IE'!E51</f>
        <v>614915</v>
      </c>
      <c r="G47" s="53" t="s">
        <v>64</v>
      </c>
    </row>
    <row r="48" spans="1:7">
      <c r="B48" s="53" t="s">
        <v>264</v>
      </c>
      <c r="F48" s="88">
        <f>F46+F47</f>
        <v>7678520</v>
      </c>
    </row>
    <row r="52" spans="2:11">
      <c r="B52" s="8" t="s">
        <v>715</v>
      </c>
    </row>
    <row r="53" spans="2:11">
      <c r="B53" s="53" t="s">
        <v>66</v>
      </c>
    </row>
    <row r="54" spans="2:11">
      <c r="B54" s="53" t="s">
        <v>141</v>
      </c>
    </row>
    <row r="55" spans="2:11">
      <c r="B55" s="53" t="s">
        <v>737</v>
      </c>
    </row>
    <row r="56" spans="2:11">
      <c r="C56" s="83" t="s">
        <v>613</v>
      </c>
      <c r="D56" s="88"/>
      <c r="E56" s="91"/>
      <c r="F56" s="83" t="s">
        <v>612</v>
      </c>
      <c r="G56" s="91"/>
      <c r="H56" s="91"/>
      <c r="I56" s="91"/>
      <c r="J56" s="91"/>
      <c r="K56" s="91"/>
    </row>
    <row r="57" spans="2:11" s="100" customFormat="1" ht="51">
      <c r="C57" s="115" t="s">
        <v>714</v>
      </c>
      <c r="D57" s="115" t="s">
        <v>714</v>
      </c>
      <c r="E57" s="115" t="s">
        <v>614</v>
      </c>
      <c r="F57" s="115" t="s">
        <v>616</v>
      </c>
      <c r="G57" s="115" t="s">
        <v>396</v>
      </c>
      <c r="H57" s="115" t="s">
        <v>314</v>
      </c>
      <c r="I57" s="127" t="s">
        <v>285</v>
      </c>
      <c r="J57" s="115"/>
      <c r="K57" s="115" t="s">
        <v>372</v>
      </c>
    </row>
    <row r="58" spans="2:11">
      <c r="B58" s="53" t="s">
        <v>337</v>
      </c>
      <c r="C58" s="88">
        <v>1600379.6242714091</v>
      </c>
      <c r="D58" s="88">
        <f>+C58</f>
        <v>1600379.6242714091</v>
      </c>
      <c r="E58" s="88">
        <f>C22</f>
        <v>8445142.5</v>
      </c>
      <c r="F58" s="88">
        <v>230002.95584660265</v>
      </c>
      <c r="G58" s="88"/>
      <c r="H58" s="88">
        <f t="shared" ref="H58:H75" si="4">K58*G$76</f>
        <v>37520.561029267912</v>
      </c>
      <c r="I58" s="88">
        <f t="shared" ref="I58:I75" si="5">D58+H58</f>
        <v>1637900.1853006771</v>
      </c>
      <c r="J58" s="91"/>
      <c r="K58" s="128">
        <f t="shared" ref="K58:K75" si="6">C22/C$40</f>
        <v>0.17893179078440338</v>
      </c>
    </row>
    <row r="59" spans="2:11">
      <c r="B59" s="53" t="s">
        <v>339</v>
      </c>
      <c r="C59" s="88">
        <v>271206.47657469648</v>
      </c>
      <c r="D59" s="88">
        <f t="shared" ref="D59:D74" si="7">+C59</f>
        <v>271206.47657469648</v>
      </c>
      <c r="E59" s="88">
        <f>C23</f>
        <v>1348308.5</v>
      </c>
      <c r="F59" s="88">
        <v>7200.7429711506866</v>
      </c>
      <c r="G59" s="88"/>
      <c r="H59" s="88">
        <f t="shared" si="4"/>
        <v>5990.3419463355031</v>
      </c>
      <c r="I59" s="88">
        <f t="shared" si="5"/>
        <v>277196.81852103199</v>
      </c>
      <c r="J59" s="91"/>
      <c r="K59" s="128">
        <f t="shared" si="6"/>
        <v>2.856733967897318E-2</v>
      </c>
    </row>
    <row r="60" spans="2:11">
      <c r="B60" s="53" t="s">
        <v>341</v>
      </c>
      <c r="C60" s="88">
        <v>231204.64093392037</v>
      </c>
      <c r="D60" s="88">
        <f t="shared" si="7"/>
        <v>231204.64093392037</v>
      </c>
      <c r="E60" s="88">
        <f>C24</f>
        <v>1072762.5</v>
      </c>
      <c r="F60" s="88">
        <v>8335.4419355890423</v>
      </c>
      <c r="G60" s="88"/>
      <c r="H60" s="88">
        <f t="shared" si="4"/>
        <v>4766.1304532351023</v>
      </c>
      <c r="I60" s="88">
        <f t="shared" si="5"/>
        <v>235970.77138715546</v>
      </c>
      <c r="J60" s="91"/>
      <c r="K60" s="128">
        <f t="shared" si="6"/>
        <v>2.2729197904162488E-2</v>
      </c>
    </row>
    <row r="61" spans="2:11">
      <c r="B61" s="53" t="s">
        <v>343</v>
      </c>
      <c r="C61" s="88">
        <v>223332.60393132907</v>
      </c>
      <c r="D61" s="88">
        <f t="shared" si="7"/>
        <v>223332.60393132907</v>
      </c>
      <c r="E61" s="88">
        <f>C25</f>
        <v>1115556.5</v>
      </c>
      <c r="F61" s="88">
        <v>248345.24008254771</v>
      </c>
      <c r="G61" s="88"/>
      <c r="H61" s="88">
        <f t="shared" si="4"/>
        <v>4956.25807851632</v>
      </c>
      <c r="I61" s="88">
        <f t="shared" si="5"/>
        <v>228288.86200984538</v>
      </c>
      <c r="J61" s="91"/>
      <c r="K61" s="128">
        <f t="shared" si="6"/>
        <v>2.363589747197058E-2</v>
      </c>
    </row>
    <row r="62" spans="2:11">
      <c r="B62" s="53" t="s">
        <v>345</v>
      </c>
      <c r="C62" s="88">
        <v>234068.37904189457</v>
      </c>
      <c r="D62" s="88"/>
      <c r="E62" s="88"/>
      <c r="F62" s="88"/>
      <c r="G62" s="88"/>
      <c r="H62" s="88">
        <f t="shared" si="4"/>
        <v>9412.2437871185612</v>
      </c>
      <c r="I62" s="88">
        <f t="shared" si="5"/>
        <v>9412.2437871185612</v>
      </c>
      <c r="J62" s="91"/>
      <c r="K62" s="128">
        <f t="shared" si="6"/>
        <v>4.4886046208498273E-2</v>
      </c>
    </row>
    <row r="63" spans="2:11">
      <c r="B63" s="53" t="s">
        <v>162</v>
      </c>
      <c r="C63" s="88">
        <v>110557.57059638127</v>
      </c>
      <c r="D63" s="88">
        <f t="shared" si="7"/>
        <v>110557.57059638127</v>
      </c>
      <c r="E63" s="88">
        <f t="shared" ref="E63:E74" si="8">C27</f>
        <v>592874.5</v>
      </c>
      <c r="F63" s="88">
        <v>7300.1885944657552</v>
      </c>
      <c r="G63" s="88"/>
      <c r="H63" s="88">
        <f t="shared" si="4"/>
        <v>2634.05666155979</v>
      </c>
      <c r="I63" s="88">
        <f t="shared" si="5"/>
        <v>113191.62725794106</v>
      </c>
      <c r="J63" s="91"/>
      <c r="K63" s="128">
        <f t="shared" si="6"/>
        <v>1.2561551921167436E-2</v>
      </c>
    </row>
    <row r="64" spans="2:11">
      <c r="B64" s="53" t="s">
        <v>164</v>
      </c>
      <c r="C64" s="88">
        <v>424158.53323927784</v>
      </c>
      <c r="D64" s="88">
        <f t="shared" si="7"/>
        <v>424158.53323927784</v>
      </c>
      <c r="E64" s="88">
        <f t="shared" si="8"/>
        <v>2532976.5</v>
      </c>
      <c r="F64" s="88">
        <v>19991.163765534242</v>
      </c>
      <c r="G64" s="88"/>
      <c r="H64" s="88">
        <f t="shared" si="4"/>
        <v>11253.652540966768</v>
      </c>
      <c r="I64" s="88">
        <f t="shared" si="5"/>
        <v>435412.18578024459</v>
      </c>
      <c r="J64" s="91"/>
      <c r="K64" s="128">
        <f t="shared" si="6"/>
        <v>5.3667539791046791E-2</v>
      </c>
    </row>
    <row r="65" spans="2:11">
      <c r="B65" s="53" t="s">
        <v>248</v>
      </c>
      <c r="C65" s="88">
        <v>373427.64008469362</v>
      </c>
      <c r="D65" s="88">
        <f t="shared" si="7"/>
        <v>373427.64008469362</v>
      </c>
      <c r="E65" s="88">
        <f t="shared" si="8"/>
        <v>2111443</v>
      </c>
      <c r="F65" s="88">
        <v>5241.853044191781</v>
      </c>
      <c r="G65" s="88"/>
      <c r="H65" s="88">
        <f t="shared" si="4"/>
        <v>9380.839451947737</v>
      </c>
      <c r="I65" s="88">
        <f t="shared" si="5"/>
        <v>382808.47953664133</v>
      </c>
      <c r="J65" s="91"/>
      <c r="K65" s="128">
        <f t="shared" si="6"/>
        <v>4.4736282085138655E-2</v>
      </c>
    </row>
    <row r="66" spans="2:11">
      <c r="B66" s="53" t="s">
        <v>387</v>
      </c>
      <c r="C66" s="88">
        <v>1147072.9925830681</v>
      </c>
      <c r="D66" s="88">
        <f t="shared" si="7"/>
        <v>1147072.9925830681</v>
      </c>
      <c r="E66" s="88">
        <f t="shared" si="8"/>
        <v>7562279</v>
      </c>
      <c r="F66" s="88">
        <v>283843.02606827405</v>
      </c>
      <c r="G66" s="88"/>
      <c r="H66" s="88">
        <f t="shared" si="4"/>
        <v>33598.12469000389</v>
      </c>
      <c r="I66" s="88">
        <f t="shared" si="5"/>
        <v>1180671.117273072</v>
      </c>
      <c r="J66" s="91"/>
      <c r="K66" s="128">
        <f t="shared" si="6"/>
        <v>0.16022608545460154</v>
      </c>
    </row>
    <row r="67" spans="2:11">
      <c r="B67" s="53" t="s">
        <v>389</v>
      </c>
      <c r="C67" s="88">
        <v>924452.05282474076</v>
      </c>
      <c r="D67" s="88">
        <f t="shared" si="7"/>
        <v>924452.05282474076</v>
      </c>
      <c r="E67" s="88">
        <f t="shared" si="8"/>
        <v>5121540.5</v>
      </c>
      <c r="F67" s="88">
        <v>173738.94629868484</v>
      </c>
      <c r="G67" s="88"/>
      <c r="H67" s="88">
        <f t="shared" si="4"/>
        <v>22754.27239908827</v>
      </c>
      <c r="I67" s="88">
        <f t="shared" si="5"/>
        <v>947206.32522382902</v>
      </c>
      <c r="J67" s="91"/>
      <c r="K67" s="128">
        <f t="shared" si="6"/>
        <v>0.10851284193722589</v>
      </c>
    </row>
    <row r="68" spans="2:11">
      <c r="B68" s="53" t="s">
        <v>391</v>
      </c>
      <c r="C68" s="88">
        <v>235965.65666410024</v>
      </c>
      <c r="D68" s="88">
        <f t="shared" si="7"/>
        <v>235965.65666410024</v>
      </c>
      <c r="E68" s="88">
        <f t="shared" si="8"/>
        <v>1106067</v>
      </c>
      <c r="F68" s="88">
        <v>4231.6378156712326</v>
      </c>
      <c r="G68" s="88"/>
      <c r="H68" s="88">
        <f t="shared" si="4"/>
        <v>4914.0975863887761</v>
      </c>
      <c r="I68" s="88">
        <f t="shared" si="5"/>
        <v>240879.75425048903</v>
      </c>
      <c r="J68" s="91"/>
      <c r="K68" s="128">
        <f t="shared" si="6"/>
        <v>2.3434838315343133E-2</v>
      </c>
    </row>
    <row r="69" spans="2:11">
      <c r="B69" s="53" t="s">
        <v>324</v>
      </c>
      <c r="C69" s="88">
        <v>502836.36587475793</v>
      </c>
      <c r="D69" s="88">
        <f t="shared" si="7"/>
        <v>502836.36587475793</v>
      </c>
      <c r="E69" s="88">
        <f t="shared" si="8"/>
        <v>2773719</v>
      </c>
      <c r="F69" s="88">
        <v>19827.481498712332</v>
      </c>
      <c r="G69" s="88"/>
      <c r="H69" s="88">
        <f t="shared" si="4"/>
        <v>12323.237058171602</v>
      </c>
      <c r="I69" s="88">
        <f t="shared" si="5"/>
        <v>515159.60293292953</v>
      </c>
      <c r="J69" s="91"/>
      <c r="K69" s="128">
        <f t="shared" si="6"/>
        <v>5.876828103288069E-2</v>
      </c>
    </row>
    <row r="70" spans="2:11">
      <c r="B70" s="53" t="s">
        <v>326</v>
      </c>
      <c r="C70" s="88">
        <v>1431239.0592485636</v>
      </c>
      <c r="D70" s="88">
        <f t="shared" si="7"/>
        <v>1431239.0592485636</v>
      </c>
      <c r="E70" s="88">
        <f t="shared" si="8"/>
        <v>6497055.5</v>
      </c>
      <c r="F70" s="88">
        <v>88823.563829753461</v>
      </c>
      <c r="G70" s="88"/>
      <c r="H70" s="88">
        <f t="shared" si="4"/>
        <v>28865.488936189151</v>
      </c>
      <c r="I70" s="88">
        <f t="shared" si="5"/>
        <v>1460104.5481847527</v>
      </c>
      <c r="J70" s="91"/>
      <c r="K70" s="128">
        <f t="shared" si="6"/>
        <v>0.13765662041116031</v>
      </c>
    </row>
    <row r="71" spans="2:11">
      <c r="B71" s="53" t="s">
        <v>266</v>
      </c>
      <c r="C71" s="88">
        <v>233751.28956326834</v>
      </c>
      <c r="D71" s="88">
        <f t="shared" si="7"/>
        <v>233751.28956326834</v>
      </c>
      <c r="E71" s="88">
        <f t="shared" si="8"/>
        <v>1473249</v>
      </c>
      <c r="F71" s="88">
        <v>20839.661628493148</v>
      </c>
      <c r="G71" s="88"/>
      <c r="H71" s="88">
        <f t="shared" si="4"/>
        <v>6545.4347295866155</v>
      </c>
      <c r="I71" s="88">
        <f t="shared" si="5"/>
        <v>240296.72429285495</v>
      </c>
      <c r="J71" s="91"/>
      <c r="K71" s="128">
        <f t="shared" si="6"/>
        <v>3.1214521465011576E-2</v>
      </c>
    </row>
    <row r="72" spans="2:11">
      <c r="B72" s="53" t="s">
        <v>268</v>
      </c>
      <c r="C72" s="88">
        <v>86711.449986245862</v>
      </c>
      <c r="D72" s="88">
        <f t="shared" si="7"/>
        <v>86711.449986245862</v>
      </c>
      <c r="E72" s="88">
        <f t="shared" si="8"/>
        <v>644521.5</v>
      </c>
      <c r="F72" s="88">
        <v>3718.579542191781</v>
      </c>
      <c r="G72" s="88"/>
      <c r="H72" s="88">
        <f t="shared" si="4"/>
        <v>2863.5169004460613</v>
      </c>
      <c r="I72" s="88">
        <f t="shared" si="5"/>
        <v>89574.966886691924</v>
      </c>
      <c r="J72" s="91"/>
      <c r="K72" s="128">
        <f t="shared" si="6"/>
        <v>1.3655824776674859E-2</v>
      </c>
    </row>
    <row r="73" spans="2:11">
      <c r="B73" s="53" t="s">
        <v>145</v>
      </c>
      <c r="C73" s="88">
        <v>397795.49118542497</v>
      </c>
      <c r="D73" s="88">
        <f t="shared" si="7"/>
        <v>397795.49118542497</v>
      </c>
      <c r="E73" s="88">
        <f t="shared" si="8"/>
        <v>2192387.5</v>
      </c>
      <c r="F73" s="88">
        <v>18243.245499534252</v>
      </c>
      <c r="G73" s="88"/>
      <c r="H73" s="88">
        <f t="shared" si="4"/>
        <v>9740.4642957243304</v>
      </c>
      <c r="I73" s="88">
        <f t="shared" si="5"/>
        <v>407535.95548114931</v>
      </c>
      <c r="J73" s="91"/>
      <c r="K73" s="128">
        <f t="shared" si="6"/>
        <v>4.6451296880821273E-2</v>
      </c>
    </row>
    <row r="74" spans="2:11">
      <c r="B74" s="53" t="s">
        <v>89</v>
      </c>
      <c r="C74" s="88">
        <v>62557.39037875356</v>
      </c>
      <c r="D74" s="88">
        <f t="shared" si="7"/>
        <v>62557.39037875356</v>
      </c>
      <c r="E74" s="88">
        <f t="shared" si="8"/>
        <v>322818</v>
      </c>
      <c r="F74" s="88">
        <v>952.53550438356172</v>
      </c>
      <c r="G74" s="88"/>
      <c r="H74" s="88">
        <f t="shared" si="4"/>
        <v>1434.2342323230437</v>
      </c>
      <c r="I74" s="88">
        <f t="shared" si="5"/>
        <v>63991.624611076601</v>
      </c>
      <c r="J74" s="91"/>
      <c r="K74" s="128">
        <f t="shared" si="6"/>
        <v>6.8397191447556434E-3</v>
      </c>
    </row>
    <row r="75" spans="2:11">
      <c r="B75" s="53" t="s">
        <v>274</v>
      </c>
      <c r="C75" s="88">
        <v>25210.493065553146</v>
      </c>
      <c r="D75" s="88"/>
      <c r="E75" s="88"/>
      <c r="F75" s="88"/>
      <c r="G75" s="88"/>
      <c r="H75" s="88">
        <f t="shared" si="4"/>
        <v>739.02262292529826</v>
      </c>
      <c r="I75" s="88">
        <f t="shared" si="5"/>
        <v>739.02262292529826</v>
      </c>
      <c r="J75" s="91"/>
      <c r="K75" s="128">
        <f t="shared" si="6"/>
        <v>3.5243247361642824E-3</v>
      </c>
    </row>
    <row r="76" spans="2:11">
      <c r="B76" s="72" t="s">
        <v>371</v>
      </c>
      <c r="C76" s="88">
        <f>SUM(C58:C75)</f>
        <v>8515927.7100480776</v>
      </c>
      <c r="D76" s="88">
        <f>SUM(D58:D75)</f>
        <v>8256648.8379406324</v>
      </c>
      <c r="E76" s="88">
        <f>SUM(E58:E75)</f>
        <v>44912701</v>
      </c>
      <c r="F76" s="88">
        <f>SUM(F58:F74)</f>
        <v>1140636.2639257803</v>
      </c>
      <c r="G76" s="88">
        <f>D76*F78</f>
        <v>209691.97739979473</v>
      </c>
      <c r="H76" s="88">
        <f>SUM(H58:H75)</f>
        <v>209691.97739979473</v>
      </c>
      <c r="I76" s="88">
        <f>SUM(I58:I75)</f>
        <v>8466340.8153404258</v>
      </c>
      <c r="J76" s="91"/>
      <c r="K76" s="128">
        <f>SUM(K58:K75)</f>
        <v>0.99999999999999989</v>
      </c>
    </row>
    <row r="78" spans="2:11">
      <c r="B78" s="53" t="s">
        <v>313</v>
      </c>
      <c r="F78" s="128">
        <f>F76/E76</f>
        <v>2.5396741646105416E-2</v>
      </c>
    </row>
    <row r="82" spans="2:5">
      <c r="B82" s="8" t="s">
        <v>115</v>
      </c>
    </row>
    <row r="85" spans="2:5" s="100" customFormat="1" ht="38.25">
      <c r="C85" s="100" t="s">
        <v>285</v>
      </c>
      <c r="D85" s="100" t="s">
        <v>116</v>
      </c>
      <c r="E85" s="104" t="s">
        <v>278</v>
      </c>
    </row>
    <row r="86" spans="2:5">
      <c r="B86" s="53" t="s">
        <v>337</v>
      </c>
      <c r="C86" s="88">
        <f t="shared" ref="C86:C103" si="9">I58</f>
        <v>1637900.1853006771</v>
      </c>
      <c r="D86" s="129">
        <f t="shared" ref="D86:D103" si="10">C86/C$104</f>
        <v>0.19346022337453211</v>
      </c>
      <c r="E86" s="88">
        <f t="shared" ref="E86:E103" si="11">D86*E$106</f>
        <v>1485488.1943858124</v>
      </c>
    </row>
    <row r="87" spans="2:5">
      <c r="B87" s="53" t="s">
        <v>339</v>
      </c>
      <c r="C87" s="88">
        <f t="shared" si="9"/>
        <v>277196.81852103199</v>
      </c>
      <c r="D87" s="129">
        <f t="shared" si="10"/>
        <v>3.2741041799164344E-2</v>
      </c>
      <c r="E87" s="88">
        <f t="shared" si="11"/>
        <v>251402.74427571939</v>
      </c>
    </row>
    <row r="88" spans="2:5">
      <c r="B88" s="53" t="s">
        <v>341</v>
      </c>
      <c r="C88" s="88">
        <f t="shared" si="9"/>
        <v>235970.77138715546</v>
      </c>
      <c r="D88" s="129">
        <f t="shared" si="10"/>
        <v>2.7871636227966713E-2</v>
      </c>
      <c r="E88" s="88">
        <f t="shared" si="11"/>
        <v>214012.91620916696</v>
      </c>
    </row>
    <row r="89" spans="2:5">
      <c r="B89" s="53" t="s">
        <v>343</v>
      </c>
      <c r="C89" s="88">
        <f t="shared" si="9"/>
        <v>228288.86200984538</v>
      </c>
      <c r="D89" s="129">
        <f t="shared" si="10"/>
        <v>2.6964289176287553E-2</v>
      </c>
      <c r="E89" s="88">
        <f t="shared" si="11"/>
        <v>207045.83372590749</v>
      </c>
    </row>
    <row r="90" spans="2:5">
      <c r="B90" s="53" t="s">
        <v>345</v>
      </c>
      <c r="C90" s="88">
        <f t="shared" si="9"/>
        <v>9412.2437871185612</v>
      </c>
      <c r="D90" s="129">
        <f t="shared" si="10"/>
        <v>1.1117251233335923E-3</v>
      </c>
      <c r="E90" s="88">
        <f t="shared" si="11"/>
        <v>8536.4035940194553</v>
      </c>
    </row>
    <row r="91" spans="2:5">
      <c r="B91" s="53" t="s">
        <v>162</v>
      </c>
      <c r="C91" s="88">
        <f t="shared" si="9"/>
        <v>113191.62725794106</v>
      </c>
      <c r="D91" s="129">
        <f t="shared" si="10"/>
        <v>1.3369604381251182E-2</v>
      </c>
      <c r="E91" s="88">
        <f t="shared" si="11"/>
        <v>102658.77463352482</v>
      </c>
    </row>
    <row r="92" spans="2:5">
      <c r="B92" s="53" t="s">
        <v>164</v>
      </c>
      <c r="C92" s="88">
        <f t="shared" si="9"/>
        <v>435412.18578024459</v>
      </c>
      <c r="D92" s="129">
        <f t="shared" si="10"/>
        <v>5.1428615416864359E-2</v>
      </c>
      <c r="E92" s="88">
        <f t="shared" si="11"/>
        <v>394895.65205070132</v>
      </c>
    </row>
    <row r="93" spans="2:5">
      <c r="B93" s="53" t="s">
        <v>248</v>
      </c>
      <c r="C93" s="88">
        <f t="shared" si="9"/>
        <v>382808.47953664133</v>
      </c>
      <c r="D93" s="129">
        <f t="shared" si="10"/>
        <v>4.5215340119903837E-2</v>
      </c>
      <c r="E93" s="88">
        <f t="shared" si="11"/>
        <v>347186.89341748401</v>
      </c>
    </row>
    <row r="94" spans="2:5">
      <c r="B94" s="53" t="s">
        <v>387</v>
      </c>
      <c r="C94" s="88">
        <f t="shared" si="9"/>
        <v>1180671.117273072</v>
      </c>
      <c r="D94" s="129">
        <f t="shared" si="10"/>
        <v>0.13945471166643533</v>
      </c>
      <c r="E94" s="88">
        <f t="shared" si="11"/>
        <v>1070805.7926249569</v>
      </c>
    </row>
    <row r="95" spans="2:5">
      <c r="B95" s="53" t="s">
        <v>389</v>
      </c>
      <c r="C95" s="88">
        <f t="shared" si="9"/>
        <v>947206.32522382902</v>
      </c>
      <c r="D95" s="129">
        <f t="shared" si="10"/>
        <v>0.11187906864173912</v>
      </c>
      <c r="E95" s="88">
        <f t="shared" si="11"/>
        <v>859065.66614696663</v>
      </c>
    </row>
    <row r="96" spans="2:5">
      <c r="B96" s="53" t="s">
        <v>391</v>
      </c>
      <c r="C96" s="88">
        <f t="shared" si="9"/>
        <v>240879.75425048903</v>
      </c>
      <c r="D96" s="129">
        <f t="shared" si="10"/>
        <v>2.8451459668860899E-2</v>
      </c>
      <c r="E96" s="88">
        <f t="shared" si="11"/>
        <v>218465.10209654178</v>
      </c>
    </row>
    <row r="97" spans="2:5">
      <c r="B97" s="53" t="s">
        <v>324</v>
      </c>
      <c r="C97" s="88">
        <f t="shared" si="9"/>
        <v>515159.60293292953</v>
      </c>
      <c r="D97" s="129">
        <f t="shared" si="10"/>
        <v>6.0847964211350414E-2</v>
      </c>
      <c r="E97" s="88">
        <f t="shared" si="11"/>
        <v>467222.31015613838</v>
      </c>
    </row>
    <row r="98" spans="2:5">
      <c r="B98" s="53" t="s">
        <v>326</v>
      </c>
      <c r="C98" s="88">
        <f t="shared" si="9"/>
        <v>1460104.5481847527</v>
      </c>
      <c r="D98" s="129">
        <f t="shared" si="10"/>
        <v>0.1724599304506079</v>
      </c>
      <c r="E98" s="88">
        <f t="shared" si="11"/>
        <v>1324237.0251636019</v>
      </c>
    </row>
    <row r="99" spans="2:5">
      <c r="B99" s="53" t="s">
        <v>266</v>
      </c>
      <c r="C99" s="88">
        <f t="shared" si="9"/>
        <v>240296.72429285495</v>
      </c>
      <c r="D99" s="129">
        <f t="shared" si="10"/>
        <v>2.838259521249769E-2</v>
      </c>
      <c r="E99" s="88">
        <f t="shared" si="11"/>
        <v>217936.32499106776</v>
      </c>
    </row>
    <row r="100" spans="2:5">
      <c r="B100" s="53" t="s">
        <v>268</v>
      </c>
      <c r="C100" s="88">
        <f t="shared" si="9"/>
        <v>89574.966886691924</v>
      </c>
      <c r="D100" s="129">
        <f t="shared" si="10"/>
        <v>1.0580127689212352E-2</v>
      </c>
      <c r="E100" s="88">
        <f t="shared" si="11"/>
        <v>81239.722064170826</v>
      </c>
    </row>
    <row r="101" spans="2:5">
      <c r="B101" s="53" t="s">
        <v>145</v>
      </c>
      <c r="C101" s="88">
        <f t="shared" si="9"/>
        <v>407535.95548114931</v>
      </c>
      <c r="D101" s="129">
        <f t="shared" si="10"/>
        <v>4.8136020551254238E-2</v>
      </c>
      <c r="E101" s="88">
        <f t="shared" si="11"/>
        <v>369613.39652321668</v>
      </c>
    </row>
    <row r="102" spans="2:5">
      <c r="B102" s="53" t="s">
        <v>89</v>
      </c>
      <c r="C102" s="88">
        <f t="shared" si="9"/>
        <v>63991.624611076601</v>
      </c>
      <c r="D102" s="129">
        <f t="shared" si="10"/>
        <v>7.5583567927159498E-3</v>
      </c>
      <c r="E102" s="88">
        <f t="shared" si="11"/>
        <v>58036.993800005272</v>
      </c>
    </row>
    <row r="103" spans="2:5">
      <c r="B103" s="53" t="s">
        <v>274</v>
      </c>
      <c r="C103" s="88">
        <f t="shared" si="9"/>
        <v>739.02262292529826</v>
      </c>
      <c r="D103" s="129">
        <f t="shared" si="10"/>
        <v>8.728949602244222E-5</v>
      </c>
      <c r="E103" s="88">
        <f t="shared" si="11"/>
        <v>670.25414099824309</v>
      </c>
    </row>
    <row r="104" spans="2:5">
      <c r="B104" s="72" t="s">
        <v>371</v>
      </c>
      <c r="C104" s="88">
        <f>SUM(C86:C103)</f>
        <v>8466340.8153404258</v>
      </c>
      <c r="D104" s="129">
        <f>SUM(D86:D103)</f>
        <v>1</v>
      </c>
      <c r="E104" s="88">
        <f>SUM(E86:E103)</f>
        <v>7678520.0000000009</v>
      </c>
    </row>
    <row r="105" spans="2:5">
      <c r="C105" s="91"/>
      <c r="D105" s="91"/>
      <c r="E105" s="91"/>
    </row>
    <row r="106" spans="2:5">
      <c r="B106" s="53" t="s">
        <v>157</v>
      </c>
      <c r="C106" s="91"/>
      <c r="D106" s="91"/>
      <c r="E106" s="88">
        <f>F48</f>
        <v>7678520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</sheetPr>
  <dimension ref="A2:N247"/>
  <sheetViews>
    <sheetView topLeftCell="A20" zoomScale="85" zoomScaleNormal="85" workbookViewId="0">
      <selection activeCell="E22" sqref="E22:F40"/>
    </sheetView>
  </sheetViews>
  <sheetFormatPr baseColWidth="10" defaultRowHeight="12.75"/>
  <cols>
    <col min="1" max="1" width="6.25" style="53" customWidth="1"/>
    <col min="2" max="2" width="11" style="53"/>
    <col min="3" max="3" width="13.5" style="53" customWidth="1"/>
    <col min="4" max="4" width="11" style="53"/>
    <col min="5" max="5" width="12.125" style="53" customWidth="1"/>
    <col min="6" max="6" width="11" style="53"/>
    <col min="7" max="7" width="16.125" style="53" customWidth="1"/>
    <col min="8" max="11" width="11" style="53"/>
    <col min="12" max="12" width="20.375" style="53" customWidth="1"/>
    <col min="13" max="16384" width="11" style="53"/>
  </cols>
  <sheetData>
    <row r="2" spans="2:3">
      <c r="B2" s="72" t="s">
        <v>417</v>
      </c>
    </row>
    <row r="3" spans="2:3">
      <c r="B3" s="9" t="s">
        <v>119</v>
      </c>
    </row>
    <row r="5" spans="2:3">
      <c r="B5" s="72" t="s">
        <v>96</v>
      </c>
    </row>
    <row r="6" spans="2:3">
      <c r="B6" s="88">
        <f>'122 IE'!F53+'122 IE'!F54</f>
        <v>1112630</v>
      </c>
    </row>
    <row r="8" spans="2:3">
      <c r="B8" s="72" t="s">
        <v>366</v>
      </c>
    </row>
    <row r="9" spans="2:3">
      <c r="B9" s="53" t="s">
        <v>159</v>
      </c>
    </row>
    <row r="10" spans="2:3">
      <c r="B10" s="53" t="s">
        <v>29</v>
      </c>
    </row>
    <row r="11" spans="2:3">
      <c r="B11" s="53" t="s">
        <v>151</v>
      </c>
    </row>
    <row r="12" spans="2:3">
      <c r="B12" s="53" t="s">
        <v>6</v>
      </c>
    </row>
    <row r="14" spans="2:3">
      <c r="B14" s="72" t="s">
        <v>152</v>
      </c>
    </row>
    <row r="15" spans="2:3">
      <c r="B15" s="53" t="s">
        <v>7</v>
      </c>
    </row>
    <row r="16" spans="2:3">
      <c r="B16" s="59" t="s">
        <v>8</v>
      </c>
      <c r="C16" s="123"/>
    </row>
    <row r="19" spans="1:7">
      <c r="B19" s="53" t="s">
        <v>368</v>
      </c>
    </row>
    <row r="21" spans="1:7" ht="38.25">
      <c r="A21" s="74"/>
      <c r="B21" s="74"/>
      <c r="C21" s="130" t="s">
        <v>444</v>
      </c>
      <c r="D21" s="74" t="s">
        <v>280</v>
      </c>
      <c r="E21" s="74" t="s">
        <v>281</v>
      </c>
      <c r="F21" s="74" t="s">
        <v>369</v>
      </c>
      <c r="G21" s="74" t="s">
        <v>330</v>
      </c>
    </row>
    <row r="22" spans="1:7">
      <c r="B22" s="53" t="s">
        <v>337</v>
      </c>
      <c r="C22" s="88">
        <v>8445142.5</v>
      </c>
      <c r="D22" s="76">
        <f t="shared" ref="D22:D39" si="0">F132+F227</f>
        <v>193395.13077326695</v>
      </c>
      <c r="E22" s="77">
        <f t="shared" ref="E22:E40" si="1">D22*1000/C22</f>
        <v>22.900161930158898</v>
      </c>
      <c r="F22" s="77">
        <f t="shared" ref="F22:F40" si="2">E$40-E22</f>
        <v>0.67373020729772293</v>
      </c>
      <c r="G22" s="76">
        <f t="shared" ref="G22:G39" si="3">F22*C22/1000</f>
        <v>5689.74760718381</v>
      </c>
    </row>
    <row r="23" spans="1:7">
      <c r="B23" s="53" t="s">
        <v>339</v>
      </c>
      <c r="C23" s="88">
        <v>1348308.5</v>
      </c>
      <c r="D23" s="76">
        <f t="shared" si="0"/>
        <v>30299.562197546191</v>
      </c>
      <c r="E23" s="77">
        <f t="shared" si="1"/>
        <v>22.472277077201689</v>
      </c>
      <c r="F23" s="77">
        <f t="shared" si="2"/>
        <v>1.1016150602549324</v>
      </c>
      <c r="G23" s="76">
        <f t="shared" si="3"/>
        <v>1485.3169494697374</v>
      </c>
    </row>
    <row r="24" spans="1:7">
      <c r="B24" s="53" t="s">
        <v>341</v>
      </c>
      <c r="C24" s="88">
        <v>1072762.5</v>
      </c>
      <c r="D24" s="76">
        <f t="shared" si="0"/>
        <v>29404.061569451464</v>
      </c>
      <c r="E24" s="77">
        <f t="shared" si="1"/>
        <v>27.409665764278174</v>
      </c>
      <c r="F24" s="77">
        <f t="shared" si="2"/>
        <v>-3.8357736268215525</v>
      </c>
      <c r="G24" s="76">
        <f t="shared" si="3"/>
        <v>-4114.8741053431559</v>
      </c>
    </row>
    <row r="25" spans="1:7">
      <c r="B25" s="53" t="s">
        <v>343</v>
      </c>
      <c r="C25" s="88">
        <v>1115556.5</v>
      </c>
      <c r="D25" s="76">
        <f t="shared" si="0"/>
        <v>30617.330838855363</v>
      </c>
      <c r="E25" s="77">
        <f t="shared" si="1"/>
        <v>27.445791261003244</v>
      </c>
      <c r="F25" s="77">
        <f t="shared" si="2"/>
        <v>-3.8718991235466227</v>
      </c>
      <c r="G25" s="76">
        <f t="shared" si="3"/>
        <v>-4319.3222346167377</v>
      </c>
    </row>
    <row r="26" spans="1:7">
      <c r="B26" s="53" t="s">
        <v>345</v>
      </c>
      <c r="C26" s="88">
        <v>2118511.5</v>
      </c>
      <c r="D26" s="76">
        <f t="shared" si="0"/>
        <v>34059.446246866362</v>
      </c>
      <c r="E26" s="77">
        <f t="shared" si="1"/>
        <v>16.077064602607237</v>
      </c>
      <c r="F26" s="77">
        <f t="shared" si="2"/>
        <v>7.496827534849384</v>
      </c>
      <c r="G26" s="76">
        <f t="shared" si="3"/>
        <v>15882.11534609507</v>
      </c>
    </row>
    <row r="27" spans="1:7">
      <c r="B27" s="53" t="s">
        <v>162</v>
      </c>
      <c r="C27" s="88">
        <v>592874.5</v>
      </c>
      <c r="D27" s="76">
        <f t="shared" si="0"/>
        <v>12402.115356657045</v>
      </c>
      <c r="E27" s="77">
        <f t="shared" si="1"/>
        <v>20.918618285416297</v>
      </c>
      <c r="F27" s="77">
        <f t="shared" si="2"/>
        <v>2.6552738520403238</v>
      </c>
      <c r="G27" s="76">
        <f t="shared" si="3"/>
        <v>1574.2441573914809</v>
      </c>
    </row>
    <row r="28" spans="1:7">
      <c r="B28" s="53" t="s">
        <v>164</v>
      </c>
      <c r="C28" s="88">
        <v>2532976.5</v>
      </c>
      <c r="D28" s="76">
        <f t="shared" si="0"/>
        <v>57895.176537135245</v>
      </c>
      <c r="E28" s="77">
        <f t="shared" si="1"/>
        <v>22.856578628793137</v>
      </c>
      <c r="F28" s="77">
        <f t="shared" si="2"/>
        <v>0.71731350866348365</v>
      </c>
      <c r="G28" s="76">
        <f t="shared" si="3"/>
        <v>1816.9382605771505</v>
      </c>
    </row>
    <row r="29" spans="1:7">
      <c r="B29" s="53" t="s">
        <v>248</v>
      </c>
      <c r="C29" s="88">
        <v>2111443</v>
      </c>
      <c r="D29" s="76">
        <f t="shared" si="0"/>
        <v>36625.230246807965</v>
      </c>
      <c r="E29" s="77">
        <f t="shared" si="1"/>
        <v>17.34606629059272</v>
      </c>
      <c r="F29" s="77">
        <f t="shared" si="2"/>
        <v>6.2278258468639009</v>
      </c>
      <c r="G29" s="76">
        <f t="shared" si="3"/>
        <v>13149.699289579856</v>
      </c>
    </row>
    <row r="30" spans="1:7">
      <c r="B30" s="53" t="s">
        <v>387</v>
      </c>
      <c r="C30" s="88">
        <v>7562279</v>
      </c>
      <c r="D30" s="76">
        <f t="shared" si="0"/>
        <v>194158.13728394854</v>
      </c>
      <c r="E30" s="77">
        <f t="shared" si="1"/>
        <v>25.674553568302432</v>
      </c>
      <c r="F30" s="77">
        <f t="shared" si="2"/>
        <v>-2.1006614308458111</v>
      </c>
      <c r="G30" s="76">
        <f t="shared" si="3"/>
        <v>-15885.787824595229</v>
      </c>
    </row>
    <row r="31" spans="1:7">
      <c r="B31" s="53" t="s">
        <v>389</v>
      </c>
      <c r="C31" s="88">
        <v>5121540.5</v>
      </c>
      <c r="D31" s="76">
        <f t="shared" si="0"/>
        <v>115632.99400058648</v>
      </c>
      <c r="E31" s="77">
        <f t="shared" si="1"/>
        <v>22.57777596420188</v>
      </c>
      <c r="F31" s="77">
        <f t="shared" si="2"/>
        <v>0.996116173254741</v>
      </c>
      <c r="G31" s="76">
        <f t="shared" si="3"/>
        <v>5101.6493240291729</v>
      </c>
    </row>
    <row r="32" spans="1:7">
      <c r="B32" s="53" t="s">
        <v>391</v>
      </c>
      <c r="C32" s="88">
        <v>1106067</v>
      </c>
      <c r="D32" s="76">
        <f t="shared" si="0"/>
        <v>17702.857867345407</v>
      </c>
      <c r="E32" s="77">
        <f t="shared" si="1"/>
        <v>16.005231027908263</v>
      </c>
      <c r="F32" s="77">
        <f t="shared" si="2"/>
        <v>7.5686611095483585</v>
      </c>
      <c r="G32" s="76">
        <f t="shared" si="3"/>
        <v>8371.4462874548244</v>
      </c>
    </row>
    <row r="33" spans="1:9">
      <c r="B33" s="53" t="s">
        <v>324</v>
      </c>
      <c r="C33" s="88">
        <v>2773719</v>
      </c>
      <c r="D33" s="76">
        <f t="shared" si="0"/>
        <v>61832.479401408462</v>
      </c>
      <c r="E33" s="77">
        <f t="shared" si="1"/>
        <v>22.292265150654579</v>
      </c>
      <c r="F33" s="77">
        <f t="shared" si="2"/>
        <v>1.281626986802042</v>
      </c>
      <c r="G33" s="76">
        <f t="shared" si="3"/>
        <v>3554.8731242055728</v>
      </c>
    </row>
    <row r="34" spans="1:9">
      <c r="B34" s="53" t="s">
        <v>326</v>
      </c>
      <c r="C34" s="88">
        <v>6497055.5</v>
      </c>
      <c r="D34" s="76">
        <f t="shared" si="0"/>
        <v>179444.16536994919</v>
      </c>
      <c r="E34" s="77">
        <f t="shared" si="1"/>
        <v>27.619306218016636</v>
      </c>
      <c r="F34" s="77">
        <f t="shared" si="2"/>
        <v>-4.0454140805600147</v>
      </c>
      <c r="G34" s="76">
        <f t="shared" si="3"/>
        <v>-26283.279801879886</v>
      </c>
    </row>
    <row r="35" spans="1:9">
      <c r="B35" s="53" t="s">
        <v>266</v>
      </c>
      <c r="C35" s="88">
        <v>1473249</v>
      </c>
      <c r="D35" s="76">
        <f t="shared" si="0"/>
        <v>29751.701428553264</v>
      </c>
      <c r="E35" s="77">
        <f t="shared" si="1"/>
        <v>20.194618444372448</v>
      </c>
      <c r="F35" s="77">
        <f t="shared" si="2"/>
        <v>3.3792736930841727</v>
      </c>
      <c r="G35" s="76">
        <f t="shared" si="3"/>
        <v>4978.5115890625639</v>
      </c>
    </row>
    <row r="36" spans="1:9">
      <c r="B36" s="53" t="s">
        <v>268</v>
      </c>
      <c r="C36" s="88">
        <v>644521.5</v>
      </c>
      <c r="D36" s="76">
        <f t="shared" si="0"/>
        <v>17543.27819705756</v>
      </c>
      <c r="E36" s="77">
        <f t="shared" si="1"/>
        <v>27.21907368033116</v>
      </c>
      <c r="F36" s="77">
        <f t="shared" si="2"/>
        <v>-3.6451815428745391</v>
      </c>
      <c r="G36" s="76">
        <f t="shared" si="3"/>
        <v>-2349.3978757858122</v>
      </c>
    </row>
    <row r="37" spans="1:9">
      <c r="B37" s="53" t="s">
        <v>145</v>
      </c>
      <c r="C37" s="88">
        <v>2192387.5</v>
      </c>
      <c r="D37" s="76">
        <f t="shared" si="0"/>
        <v>63839.850690089253</v>
      </c>
      <c r="E37" s="77">
        <f t="shared" si="1"/>
        <v>29.118871864617571</v>
      </c>
      <c r="F37" s="77">
        <f t="shared" si="2"/>
        <v>-5.5449797271609498</v>
      </c>
      <c r="G37" s="76">
        <f t="shared" si="3"/>
        <v>-12156.744241581076</v>
      </c>
    </row>
    <row r="38" spans="1:9">
      <c r="B38" s="53" t="s">
        <v>89</v>
      </c>
      <c r="C38" s="88">
        <v>322818</v>
      </c>
      <c r="D38" s="76">
        <f t="shared" si="0"/>
        <v>7597.3308173671448</v>
      </c>
      <c r="E38" s="77">
        <f t="shared" si="1"/>
        <v>23.534408915757936</v>
      </c>
      <c r="F38" s="77">
        <f t="shared" si="2"/>
        <v>3.9483221698684901E-2</v>
      </c>
      <c r="G38" s="76">
        <f t="shared" si="3"/>
        <v>12.745894662326062</v>
      </c>
    </row>
    <row r="39" spans="1:9">
      <c r="B39" s="53" t="s">
        <v>274</v>
      </c>
      <c r="C39" s="88">
        <v>166339.5</v>
      </c>
      <c r="D39" s="76">
        <f t="shared" si="0"/>
        <v>429.15117710804788</v>
      </c>
      <c r="E39" s="77">
        <f t="shared" si="1"/>
        <v>2.5799715467946451</v>
      </c>
      <c r="F39" s="77">
        <f t="shared" si="2"/>
        <v>20.993920590661975</v>
      </c>
      <c r="G39" s="76">
        <f t="shared" si="3"/>
        <v>3492.1182540904178</v>
      </c>
    </row>
    <row r="40" spans="1:9">
      <c r="A40" s="72"/>
      <c r="B40" s="72" t="s">
        <v>264</v>
      </c>
      <c r="C40" s="88">
        <v>47197552</v>
      </c>
      <c r="D40" s="78">
        <f>SUM(D22:D39)</f>
        <v>1112630</v>
      </c>
      <c r="E40" s="79">
        <f t="shared" si="1"/>
        <v>23.573892137456621</v>
      </c>
      <c r="F40" s="77">
        <f t="shared" si="2"/>
        <v>0</v>
      </c>
      <c r="G40" s="78">
        <f>SUM(G22:G39)</f>
        <v>8.9130480773746967E-11</v>
      </c>
    </row>
    <row r="41" spans="1:9">
      <c r="D41" s="76"/>
      <c r="E41" s="76"/>
    </row>
    <row r="43" spans="1:9">
      <c r="B43" s="8" t="s">
        <v>666</v>
      </c>
    </row>
    <row r="44" spans="1:9">
      <c r="F44" s="53" t="s">
        <v>264</v>
      </c>
      <c r="G44" s="53" t="s">
        <v>400</v>
      </c>
      <c r="H44" s="53" t="s">
        <v>232</v>
      </c>
    </row>
    <row r="45" spans="1:9">
      <c r="B45" s="53" t="s">
        <v>399</v>
      </c>
      <c r="F45" s="88">
        <f>'122 IE'!C53+'122 IE'!C54</f>
        <v>1027602</v>
      </c>
      <c r="G45" s="91"/>
      <c r="H45" s="91"/>
    </row>
    <row r="46" spans="1:9">
      <c r="B46" s="53" t="s">
        <v>320</v>
      </c>
      <c r="F46" s="88">
        <f>'122 IE'!D53+'122 IE'!D54+'122 IE'!E53+'122 IE'!E54</f>
        <v>85028</v>
      </c>
      <c r="G46" s="91"/>
      <c r="H46" s="91"/>
    </row>
    <row r="47" spans="1:9">
      <c r="B47" s="53" t="s">
        <v>264</v>
      </c>
      <c r="F47" s="88">
        <f>F45+F46</f>
        <v>1112630</v>
      </c>
      <c r="G47" s="88">
        <f>'122 IE'!F54</f>
        <v>307911</v>
      </c>
      <c r="H47" s="88">
        <f>'122 IE'!F53</f>
        <v>804719</v>
      </c>
      <c r="I47" s="76"/>
    </row>
    <row r="49" spans="2:8">
      <c r="C49" s="76"/>
      <c r="D49" s="76"/>
      <c r="E49" s="76"/>
      <c r="F49" s="76"/>
      <c r="G49" s="76"/>
      <c r="H49" s="76"/>
    </row>
    <row r="50" spans="2:8">
      <c r="B50" s="8" t="s">
        <v>826</v>
      </c>
      <c r="C50" s="76"/>
      <c r="D50" s="76"/>
      <c r="E50" s="76"/>
      <c r="F50" s="76"/>
      <c r="G50" s="76"/>
    </row>
    <row r="51" spans="2:8">
      <c r="B51" s="53" t="s">
        <v>825</v>
      </c>
      <c r="C51" s="76"/>
      <c r="D51" s="76"/>
      <c r="E51" s="76"/>
      <c r="F51" s="76"/>
      <c r="G51" s="76"/>
    </row>
    <row r="52" spans="2:8">
      <c r="B52" s="53" t="s">
        <v>638</v>
      </c>
      <c r="C52" s="76"/>
      <c r="D52" s="76"/>
      <c r="E52" s="76"/>
      <c r="F52" s="76"/>
      <c r="G52" s="76"/>
    </row>
    <row r="53" spans="2:8">
      <c r="C53" s="76"/>
      <c r="D53" s="76"/>
      <c r="E53" s="80" t="s">
        <v>637</v>
      </c>
      <c r="F53" s="76"/>
      <c r="G53" s="76"/>
    </row>
    <row r="54" spans="2:8">
      <c r="E54" s="192" t="s">
        <v>816</v>
      </c>
      <c r="F54" s="192" t="s">
        <v>120</v>
      </c>
      <c r="G54" s="192" t="s">
        <v>400</v>
      </c>
      <c r="H54" s="192" t="s">
        <v>296</v>
      </c>
    </row>
    <row r="55" spans="2:8">
      <c r="B55" s="192" t="s">
        <v>190</v>
      </c>
      <c r="E55" s="108">
        <v>0.27266672217134297</v>
      </c>
      <c r="F55" s="76">
        <f>E55*F$47</f>
        <v>303377.17508950131</v>
      </c>
      <c r="G55" s="76">
        <f>$E55*G57</f>
        <v>83957.083090500382</v>
      </c>
      <c r="H55" s="76">
        <f>$E55*H57</f>
        <v>219420.09199900093</v>
      </c>
    </row>
    <row r="56" spans="2:8">
      <c r="B56" s="192" t="s">
        <v>191</v>
      </c>
      <c r="E56" s="108">
        <v>0.72733327782865698</v>
      </c>
      <c r="F56" s="76">
        <f>E56*F$47</f>
        <v>809252.82491049857</v>
      </c>
      <c r="G56" s="76">
        <f>$E56*G57</f>
        <v>223953.91690949959</v>
      </c>
      <c r="H56" s="76">
        <f>$E56*H57</f>
        <v>585298.90800099901</v>
      </c>
    </row>
    <row r="57" spans="2:8">
      <c r="F57" s="76">
        <f>F55+F56</f>
        <v>1112630</v>
      </c>
      <c r="G57" s="76">
        <f>G47</f>
        <v>307911</v>
      </c>
      <c r="H57" s="76">
        <f>H47</f>
        <v>804719</v>
      </c>
    </row>
    <row r="58" spans="2:8">
      <c r="G58" s="76"/>
      <c r="H58" s="76"/>
    </row>
    <row r="60" spans="2:8">
      <c r="B60" s="8" t="s">
        <v>154</v>
      </c>
    </row>
    <row r="61" spans="2:8">
      <c r="B61" s="53" t="s">
        <v>59</v>
      </c>
    </row>
    <row r="62" spans="2:8">
      <c r="B62" s="53" t="s">
        <v>786</v>
      </c>
    </row>
    <row r="63" spans="2:8">
      <c r="B63" s="53" t="s">
        <v>359</v>
      </c>
    </row>
    <row r="65" spans="2:11">
      <c r="B65" s="53" t="s">
        <v>237</v>
      </c>
    </row>
    <row r="66" spans="2:11">
      <c r="C66" s="83" t="s">
        <v>617</v>
      </c>
    </row>
    <row r="67" spans="2:11">
      <c r="C67" s="53" t="s">
        <v>785</v>
      </c>
    </row>
    <row r="68" spans="2:11" s="84" customFormat="1" ht="25.5">
      <c r="B68" s="84" t="s">
        <v>373</v>
      </c>
      <c r="C68" s="84" t="s">
        <v>784</v>
      </c>
      <c r="D68" s="84" t="s">
        <v>192</v>
      </c>
    </row>
    <row r="69" spans="2:11">
      <c r="B69" s="53" t="s">
        <v>337</v>
      </c>
      <c r="C69" s="76">
        <v>696129.74284240347</v>
      </c>
      <c r="D69" s="76">
        <f>C69</f>
        <v>696129.74284240347</v>
      </c>
      <c r="F69" s="53" t="s">
        <v>760</v>
      </c>
    </row>
    <row r="70" spans="2:11">
      <c r="B70" s="53" t="s">
        <v>339</v>
      </c>
      <c r="C70" s="76">
        <v>107139.79068410737</v>
      </c>
      <c r="D70" s="76">
        <f>C70</f>
        <v>107139.79068410737</v>
      </c>
      <c r="F70" s="53" t="s">
        <v>716</v>
      </c>
    </row>
    <row r="71" spans="2:11">
      <c r="B71" s="53" t="s">
        <v>341</v>
      </c>
      <c r="C71" s="76">
        <v>91253.810669416591</v>
      </c>
      <c r="D71" s="76">
        <f>C71</f>
        <v>91253.810669416591</v>
      </c>
    </row>
    <row r="72" spans="2:11">
      <c r="B72" s="53" t="s">
        <v>343</v>
      </c>
      <c r="C72" s="76">
        <v>111004.83666008133</v>
      </c>
      <c r="D72" s="76">
        <f>C72</f>
        <v>111004.83666008133</v>
      </c>
      <c r="F72" s="53" t="s">
        <v>394</v>
      </c>
      <c r="H72" s="88">
        <f>C87</f>
        <v>3757514.0680723237</v>
      </c>
    </row>
    <row r="73" spans="2:11">
      <c r="B73" s="53" t="s">
        <v>345</v>
      </c>
      <c r="C73" s="76">
        <v>129762.77498861813</v>
      </c>
      <c r="D73" s="103">
        <f>C73*H89</f>
        <v>101604.252816088</v>
      </c>
      <c r="F73" s="53" t="s">
        <v>621</v>
      </c>
      <c r="H73" s="173">
        <v>88235958.654236928</v>
      </c>
      <c r="I73" s="83" t="s">
        <v>620</v>
      </c>
    </row>
    <row r="74" spans="2:11">
      <c r="B74" s="53" t="s">
        <v>162</v>
      </c>
      <c r="C74" s="76">
        <v>33029.234832311238</v>
      </c>
      <c r="D74" s="76">
        <f t="shared" ref="D74:D85" si="4">C74</f>
        <v>33029.234832311238</v>
      </c>
      <c r="F74" s="53" t="s">
        <v>264</v>
      </c>
      <c r="H74" s="88">
        <f>H72+H73</f>
        <v>91993472.722309247</v>
      </c>
    </row>
    <row r="75" spans="2:11">
      <c r="B75" s="53" t="s">
        <v>164</v>
      </c>
      <c r="C75" s="76">
        <v>175715.99028681396</v>
      </c>
      <c r="D75" s="76">
        <f t="shared" si="4"/>
        <v>175715.99028681396</v>
      </c>
      <c r="F75" s="53" t="s">
        <v>395</v>
      </c>
      <c r="H75" s="128">
        <f>H72/H74</f>
        <v>4.0845442147995924E-2</v>
      </c>
    </row>
    <row r="76" spans="2:11">
      <c r="B76" s="53" t="s">
        <v>248</v>
      </c>
      <c r="C76" s="76">
        <v>126990.76243472109</v>
      </c>
      <c r="D76" s="76">
        <f t="shared" si="4"/>
        <v>126990.76243472109</v>
      </c>
    </row>
    <row r="77" spans="2:11">
      <c r="B77" s="53" t="s">
        <v>387</v>
      </c>
      <c r="C77" s="76">
        <v>704318.99754970276</v>
      </c>
      <c r="D77" s="76">
        <f t="shared" si="4"/>
        <v>704318.99754970276</v>
      </c>
      <c r="F77" s="53" t="s">
        <v>321</v>
      </c>
    </row>
    <row r="78" spans="2:11">
      <c r="B78" s="53" t="s">
        <v>389</v>
      </c>
      <c r="C78" s="76">
        <v>405311.41238556342</v>
      </c>
      <c r="D78" s="76">
        <f t="shared" si="4"/>
        <v>405311.41238556342</v>
      </c>
      <c r="K78" s="83" t="s">
        <v>622</v>
      </c>
    </row>
    <row r="79" spans="2:11">
      <c r="B79" s="53" t="s">
        <v>391</v>
      </c>
      <c r="C79" s="76">
        <v>62279.363956661226</v>
      </c>
      <c r="D79" s="76">
        <f t="shared" si="4"/>
        <v>62279.363956661226</v>
      </c>
      <c r="F79" s="53" t="s">
        <v>277</v>
      </c>
      <c r="I79" s="173">
        <f>+K79*1000</f>
        <v>2983125.6502075894</v>
      </c>
      <c r="K79" s="173">
        <v>2983.1256502075894</v>
      </c>
    </row>
    <row r="80" spans="2:11">
      <c r="B80" s="53" t="s">
        <v>324</v>
      </c>
      <c r="C80" s="76">
        <v>228172.25072284581</v>
      </c>
      <c r="D80" s="76">
        <f t="shared" si="4"/>
        <v>228172.25072284581</v>
      </c>
      <c r="F80" s="53" t="s">
        <v>406</v>
      </c>
      <c r="I80" s="88">
        <f>I79*H75</f>
        <v>121847.08616575682</v>
      </c>
    </row>
    <row r="81" spans="2:14">
      <c r="B81" s="53" t="s">
        <v>326</v>
      </c>
      <c r="C81" s="76">
        <v>519743.53760798578</v>
      </c>
      <c r="D81" s="76">
        <f t="shared" si="4"/>
        <v>519743.53760798578</v>
      </c>
      <c r="F81" s="53" t="s">
        <v>407</v>
      </c>
      <c r="I81" s="88">
        <f>I80*H85</f>
        <v>23721.885734440712</v>
      </c>
    </row>
    <row r="82" spans="2:14">
      <c r="B82" s="53" t="s">
        <v>266</v>
      </c>
      <c r="C82" s="76">
        <v>108147.76360578935</v>
      </c>
      <c r="D82" s="76">
        <f t="shared" si="4"/>
        <v>108147.76360578935</v>
      </c>
      <c r="F82" s="53" t="s">
        <v>408</v>
      </c>
      <c r="I82" s="88">
        <f>I80-I81</f>
        <v>98125.200431316101</v>
      </c>
    </row>
    <row r="83" spans="2:14">
      <c r="B83" s="53" t="s">
        <v>268</v>
      </c>
      <c r="C83" s="76">
        <v>45420.347725272914</v>
      </c>
      <c r="D83" s="76">
        <f t="shared" si="4"/>
        <v>45420.347725272914</v>
      </c>
    </row>
    <row r="84" spans="2:14">
      <c r="B84" s="53" t="s">
        <v>145</v>
      </c>
      <c r="C84" s="76">
        <v>192737.45385892052</v>
      </c>
      <c r="D84" s="76">
        <f t="shared" si="4"/>
        <v>192737.45385892052</v>
      </c>
      <c r="F84" s="53" t="s">
        <v>623</v>
      </c>
    </row>
    <row r="85" spans="2:14">
      <c r="B85" s="53" t="s">
        <v>89</v>
      </c>
      <c r="C85" s="76">
        <v>20355.997261108954</v>
      </c>
      <c r="D85" s="76">
        <f t="shared" si="4"/>
        <v>20355.997261108954</v>
      </c>
      <c r="H85" s="174">
        <v>0.19468570386796308</v>
      </c>
      <c r="I85" s="83" t="s">
        <v>624</v>
      </c>
    </row>
    <row r="86" spans="2:14">
      <c r="B86" s="53" t="s">
        <v>274</v>
      </c>
      <c r="C86" s="76"/>
      <c r="D86" s="76"/>
    </row>
    <row r="87" spans="2:14">
      <c r="B87" s="72" t="s">
        <v>283</v>
      </c>
      <c r="C87" s="76">
        <f>SUM(C69:C86)</f>
        <v>3757514.0680723237</v>
      </c>
      <c r="D87" s="76">
        <f>SUM(D69:D86)</f>
        <v>3729355.5458997935</v>
      </c>
    </row>
    <row r="88" spans="2:14">
      <c r="F88" s="53" t="s">
        <v>765</v>
      </c>
      <c r="M88" s="83" t="s">
        <v>761</v>
      </c>
      <c r="N88" s="83"/>
    </row>
    <row r="89" spans="2:14">
      <c r="B89" s="53" t="s">
        <v>193</v>
      </c>
      <c r="H89" s="8">
        <v>0.78300000000000003</v>
      </c>
      <c r="M89" s="53" t="s">
        <v>762</v>
      </c>
    </row>
    <row r="90" spans="2:14">
      <c r="B90" s="53" t="s">
        <v>194</v>
      </c>
      <c r="C90" s="88">
        <f>I81</f>
        <v>23721.885734440712</v>
      </c>
      <c r="D90" s="80">
        <f>C90*H89</f>
        <v>18574.236530067079</v>
      </c>
      <c r="M90" s="53" t="s">
        <v>764</v>
      </c>
    </row>
    <row r="91" spans="2:14">
      <c r="B91" s="53" t="s">
        <v>195</v>
      </c>
      <c r="C91" s="88">
        <f>I82</f>
        <v>98125.200431316101</v>
      </c>
      <c r="D91" s="88">
        <f>C91</f>
        <v>98125.200431316101</v>
      </c>
      <c r="M91" s="53" t="s">
        <v>763</v>
      </c>
    </row>
    <row r="92" spans="2:14">
      <c r="B92" s="53" t="s">
        <v>283</v>
      </c>
      <c r="C92" s="88">
        <f>C90+C91</f>
        <v>121847.08616575682</v>
      </c>
      <c r="D92" s="88">
        <f>D90+D91</f>
        <v>116699.43696138318</v>
      </c>
      <c r="E92" s="76"/>
    </row>
    <row r="93" spans="2:14">
      <c r="B93" s="53" t="s">
        <v>264</v>
      </c>
      <c r="C93" s="88">
        <f>C87+C92</f>
        <v>3879361.1542380806</v>
      </c>
      <c r="D93" s="88">
        <f>D87+D92</f>
        <v>3846054.9828611766</v>
      </c>
      <c r="E93" s="76"/>
    </row>
    <row r="94" spans="2:14">
      <c r="E94" s="76"/>
      <c r="I94" s="76"/>
    </row>
    <row r="95" spans="2:14">
      <c r="E95" s="76"/>
      <c r="I95" s="76"/>
    </row>
    <row r="96" spans="2:14">
      <c r="B96" s="8" t="s">
        <v>766</v>
      </c>
      <c r="C96" s="8"/>
      <c r="I96" s="76"/>
    </row>
    <row r="97" spans="2:9">
      <c r="I97" s="76"/>
    </row>
    <row r="98" spans="2:9">
      <c r="C98" s="53" t="s">
        <v>284</v>
      </c>
      <c r="E98" s="53" t="s">
        <v>295</v>
      </c>
      <c r="I98" s="76"/>
    </row>
    <row r="99" spans="2:9" s="100" customFormat="1" ht="38.25">
      <c r="C99" s="100" t="s">
        <v>294</v>
      </c>
      <c r="D99" s="100" t="s">
        <v>282</v>
      </c>
      <c r="E99" s="100" t="s">
        <v>400</v>
      </c>
      <c r="F99" s="100" t="s">
        <v>296</v>
      </c>
      <c r="G99" s="101" t="s">
        <v>371</v>
      </c>
    </row>
    <row r="100" spans="2:9">
      <c r="B100" s="53" t="s">
        <v>337</v>
      </c>
      <c r="C100" s="129">
        <f t="shared" ref="C100:D116" si="5">C69/C$93</f>
        <v>0.17944442787491016</v>
      </c>
      <c r="D100" s="129">
        <f t="shared" si="5"/>
        <v>0.18099838560408077</v>
      </c>
      <c r="E100" s="88">
        <f t="shared" ref="E100:E116" si="6">C100*E$126</f>
        <v>15065.630741221135</v>
      </c>
      <c r="F100" s="88">
        <f t="shared" ref="F100:F116" si="7">D100*F$126</f>
        <v>39714.682420918049</v>
      </c>
      <c r="G100" s="88">
        <f t="shared" ref="G100:G116" si="8">E100+F100</f>
        <v>54780.31316213918</v>
      </c>
    </row>
    <row r="101" spans="2:9">
      <c r="B101" s="53" t="s">
        <v>339</v>
      </c>
      <c r="C101" s="129">
        <f t="shared" si="5"/>
        <v>2.7617895427720234E-2</v>
      </c>
      <c r="D101" s="129">
        <f t="shared" si="5"/>
        <v>2.7857061628485457E-2</v>
      </c>
      <c r="E101" s="88">
        <f t="shared" si="6"/>
        <v>2318.7179412098585</v>
      </c>
      <c r="F101" s="88">
        <f t="shared" si="7"/>
        <v>6112.3990253441179</v>
      </c>
      <c r="G101" s="88">
        <f t="shared" si="8"/>
        <v>8431.1169665539765</v>
      </c>
    </row>
    <row r="102" spans="2:9">
      <c r="B102" s="53" t="s">
        <v>341</v>
      </c>
      <c r="C102" s="129">
        <f t="shared" si="5"/>
        <v>2.3522896436111565E-2</v>
      </c>
      <c r="D102" s="129">
        <f t="shared" si="5"/>
        <v>2.3726600653413071E-2</v>
      </c>
      <c r="E102" s="88">
        <f t="shared" si="6"/>
        <v>1974.913770615854</v>
      </c>
      <c r="F102" s="88">
        <f t="shared" si="7"/>
        <v>5206.0928981954512</v>
      </c>
      <c r="G102" s="88">
        <f t="shared" si="8"/>
        <v>7181.0066688113056</v>
      </c>
    </row>
    <row r="103" spans="2:9">
      <c r="B103" s="53" t="s">
        <v>343</v>
      </c>
      <c r="C103" s="129">
        <f t="shared" si="5"/>
        <v>2.8614205341209859E-2</v>
      </c>
      <c r="D103" s="129">
        <f t="shared" si="5"/>
        <v>2.8861999413617861E-2</v>
      </c>
      <c r="E103" s="88">
        <f t="shared" si="6"/>
        <v>2402.3652154005958</v>
      </c>
      <c r="F103" s="88">
        <f t="shared" si="7"/>
        <v>6332.902566611142</v>
      </c>
      <c r="G103" s="88">
        <f t="shared" si="8"/>
        <v>8735.2677820117387</v>
      </c>
    </row>
    <row r="104" spans="2:9">
      <c r="B104" s="53" t="s">
        <v>345</v>
      </c>
      <c r="C104" s="129">
        <f t="shared" si="5"/>
        <v>3.3449521668498523E-2</v>
      </c>
      <c r="D104" s="129">
        <f t="shared" si="5"/>
        <v>2.6417784786972039E-2</v>
      </c>
      <c r="E104" s="88">
        <f t="shared" si="6"/>
        <v>2808.3242700596234</v>
      </c>
      <c r="F104" s="88">
        <f t="shared" si="7"/>
        <v>5796.5927683672116</v>
      </c>
      <c r="G104" s="88">
        <f t="shared" si="8"/>
        <v>8604.9170384268346</v>
      </c>
    </row>
    <row r="105" spans="2:9">
      <c r="B105" s="53" t="s">
        <v>162</v>
      </c>
      <c r="C105" s="129">
        <f t="shared" si="5"/>
        <v>8.514091243149103E-3</v>
      </c>
      <c r="D105" s="129">
        <f t="shared" si="5"/>
        <v>8.5878218016893666E-3</v>
      </c>
      <c r="E105" s="88">
        <f t="shared" si="6"/>
        <v>714.81826594117092</v>
      </c>
      <c r="F105" s="88">
        <f t="shared" si="7"/>
        <v>1884.3406497977066</v>
      </c>
      <c r="G105" s="88">
        <f t="shared" si="8"/>
        <v>2599.1589157388776</v>
      </c>
    </row>
    <row r="106" spans="2:9">
      <c r="B106" s="53" t="s">
        <v>164</v>
      </c>
      <c r="C106" s="129">
        <f t="shared" si="5"/>
        <v>4.5295084242117992E-2</v>
      </c>
      <c r="D106" s="129">
        <f t="shared" si="5"/>
        <v>4.5687331842587033E-2</v>
      </c>
      <c r="E106" s="88">
        <f t="shared" si="6"/>
        <v>3802.8431513067148</v>
      </c>
      <c r="F106" s="88">
        <f t="shared" si="7"/>
        <v>10024.71855608933</v>
      </c>
      <c r="G106" s="88">
        <f t="shared" si="8"/>
        <v>13827.561707396046</v>
      </c>
    </row>
    <row r="107" spans="2:9">
      <c r="B107" s="53" t="s">
        <v>248</v>
      </c>
      <c r="C107" s="129">
        <f t="shared" si="5"/>
        <v>3.2734967791278637E-2</v>
      </c>
      <c r="D107" s="129">
        <f t="shared" si="5"/>
        <v>3.3018446954247514E-2</v>
      </c>
      <c r="E107" s="88">
        <f t="shared" si="6"/>
        <v>2748.3324108172342</v>
      </c>
      <c r="F107" s="88">
        <f t="shared" si="7"/>
        <v>7244.9106683651216</v>
      </c>
      <c r="G107" s="88">
        <f t="shared" si="8"/>
        <v>9993.2430791823554</v>
      </c>
    </row>
    <row r="108" spans="2:9">
      <c r="B108" s="53" t="s">
        <v>387</v>
      </c>
      <c r="C108" s="129">
        <f t="shared" si="5"/>
        <v>0.18155540810637244</v>
      </c>
      <c r="D108" s="129">
        <f t="shared" si="5"/>
        <v>0.18312764655947331</v>
      </c>
      <c r="E108" s="88">
        <f t="shared" si="6"/>
        <v>15242.862483916417</v>
      </c>
      <c r="F108" s="88">
        <f t="shared" si="7"/>
        <v>40181.885055640159</v>
      </c>
      <c r="G108" s="88">
        <f t="shared" si="8"/>
        <v>55424.747539556578</v>
      </c>
    </row>
    <row r="109" spans="2:9">
      <c r="B109" s="53" t="s">
        <v>389</v>
      </c>
      <c r="C109" s="129">
        <f t="shared" si="5"/>
        <v>0.10447890677638337</v>
      </c>
      <c r="D109" s="129">
        <f t="shared" si="5"/>
        <v>0.10538367605032056</v>
      </c>
      <c r="E109" s="88">
        <f t="shared" si="6"/>
        <v>8771.7442574294619</v>
      </c>
      <c r="F109" s="88">
        <f t="shared" si="7"/>
        <v>23123.295894154249</v>
      </c>
      <c r="G109" s="88">
        <f t="shared" si="8"/>
        <v>31895.040151583711</v>
      </c>
    </row>
    <row r="110" spans="2:9">
      <c r="B110" s="53" t="s">
        <v>391</v>
      </c>
      <c r="C110" s="129">
        <f t="shared" si="5"/>
        <v>1.6054025773966151E-2</v>
      </c>
      <c r="D110" s="129">
        <f t="shared" si="5"/>
        <v>1.6193050862296839E-2</v>
      </c>
      <c r="E110" s="88">
        <f t="shared" si="6"/>
        <v>1347.8491758419109</v>
      </c>
      <c r="F110" s="88">
        <f t="shared" si="7"/>
        <v>3553.0807099496737</v>
      </c>
      <c r="G110" s="88">
        <f t="shared" si="8"/>
        <v>4900.9298857915846</v>
      </c>
    </row>
    <row r="111" spans="2:9">
      <c r="B111" s="53" t="s">
        <v>324</v>
      </c>
      <c r="C111" s="129">
        <f t="shared" si="5"/>
        <v>5.8816965384513059E-2</v>
      </c>
      <c r="D111" s="129">
        <f t="shared" si="5"/>
        <v>5.9326310138474087E-2</v>
      </c>
      <c r="E111" s="88">
        <f t="shared" si="6"/>
        <v>4938.1008499186473</v>
      </c>
      <c r="F111" s="88">
        <f t="shared" si="7"/>
        <v>13017.384428545245</v>
      </c>
      <c r="G111" s="88">
        <f t="shared" si="8"/>
        <v>17955.485278463893</v>
      </c>
    </row>
    <row r="112" spans="2:9">
      <c r="B112" s="53" t="s">
        <v>326</v>
      </c>
      <c r="C112" s="129">
        <f t="shared" si="5"/>
        <v>0.13397657937575166</v>
      </c>
      <c r="D112" s="129">
        <f t="shared" si="5"/>
        <v>0.13513679339584883</v>
      </c>
      <c r="E112" s="88">
        <f t="shared" si="6"/>
        <v>11248.282806831003</v>
      </c>
      <c r="F112" s="88">
        <f t="shared" si="7"/>
        <v>29651.727639367131</v>
      </c>
      <c r="G112" s="88">
        <f t="shared" si="8"/>
        <v>40900.010446198132</v>
      </c>
    </row>
    <row r="113" spans="2:8">
      <c r="B113" s="53" t="s">
        <v>266</v>
      </c>
      <c r="C113" s="129">
        <f t="shared" si="5"/>
        <v>2.7877725044403587E-2</v>
      </c>
      <c r="D113" s="129">
        <f t="shared" si="5"/>
        <v>2.8119141324738816E-2</v>
      </c>
      <c r="E113" s="88">
        <f t="shared" si="6"/>
        <v>2340.5324779271155</v>
      </c>
      <c r="F113" s="88">
        <f t="shared" si="7"/>
        <v>6169.9045764070997</v>
      </c>
      <c r="G113" s="88">
        <f t="shared" si="8"/>
        <v>8510.4370543342156</v>
      </c>
    </row>
    <row r="114" spans="2:8">
      <c r="B114" s="53" t="s">
        <v>268</v>
      </c>
      <c r="C114" s="129">
        <f t="shared" si="5"/>
        <v>1.1708202953894253E-2</v>
      </c>
      <c r="D114" s="129">
        <f t="shared" si="5"/>
        <v>1.1809593967760591E-2</v>
      </c>
      <c r="E114" s="88">
        <f t="shared" si="6"/>
        <v>982.98656824054183</v>
      </c>
      <c r="F114" s="88">
        <f t="shared" si="7"/>
        <v>2591.2621948768751</v>
      </c>
      <c r="G114" s="88">
        <f t="shared" si="8"/>
        <v>3574.2487631174172</v>
      </c>
    </row>
    <row r="115" spans="2:8">
      <c r="B115" s="53" t="s">
        <v>145</v>
      </c>
      <c r="C115" s="129">
        <f t="shared" si="5"/>
        <v>4.9682781828229855E-2</v>
      </c>
      <c r="D115" s="129">
        <f t="shared" si="5"/>
        <v>5.0113026131399271E-2</v>
      </c>
      <c r="E115" s="88">
        <f t="shared" si="6"/>
        <v>4171.221442119896</v>
      </c>
      <c r="F115" s="88">
        <f t="shared" si="7"/>
        <v>10995.804804099966</v>
      </c>
      <c r="G115" s="88">
        <f t="shared" si="8"/>
        <v>15167.026246219863</v>
      </c>
    </row>
    <row r="116" spans="2:8">
      <c r="B116" s="53" t="s">
        <v>89</v>
      </c>
      <c r="C116" s="129">
        <f t="shared" si="5"/>
        <v>5.2472550123029054E-3</v>
      </c>
      <c r="D116" s="129">
        <f t="shared" si="5"/>
        <v>5.2926953337431538E-3</v>
      </c>
      <c r="E116" s="88">
        <f t="shared" si="6"/>
        <v>440.54422506495962</v>
      </c>
      <c r="F116" s="88">
        <f t="shared" si="7"/>
        <v>1161.3236970526057</v>
      </c>
      <c r="G116" s="88">
        <f t="shared" si="8"/>
        <v>1601.8679221175653</v>
      </c>
    </row>
    <row r="117" spans="2:8">
      <c r="B117" s="53" t="s">
        <v>274</v>
      </c>
      <c r="C117" s="129"/>
      <c r="D117" s="129"/>
      <c r="E117" s="88"/>
      <c r="F117" s="88"/>
      <c r="G117" s="88"/>
    </row>
    <row r="118" spans="2:8">
      <c r="B118" s="72" t="s">
        <v>283</v>
      </c>
      <c r="C118" s="129">
        <f>C87/C$93</f>
        <v>0.96859094028081327</v>
      </c>
      <c r="D118" s="129">
        <f>D87/D$93</f>
        <v>0.96965736644914846</v>
      </c>
      <c r="E118" s="88">
        <f>SUM(E100:E117)</f>
        <v>81320.070053862146</v>
      </c>
      <c r="F118" s="88">
        <f>SUM(F100:F117)</f>
        <v>212762.30855378113</v>
      </c>
      <c r="G118" s="88">
        <f>SUM(G100:G117)</f>
        <v>294082.3786076433</v>
      </c>
      <c r="H118" s="53" t="s">
        <v>21</v>
      </c>
    </row>
    <row r="119" spans="2:8">
      <c r="C119" s="129"/>
      <c r="D119" s="129"/>
      <c r="E119" s="88"/>
      <c r="F119" s="88"/>
      <c r="G119" s="88"/>
    </row>
    <row r="120" spans="2:8">
      <c r="B120" s="53" t="s">
        <v>193</v>
      </c>
      <c r="C120" s="129"/>
      <c r="D120" s="129"/>
      <c r="E120" s="88"/>
      <c r="F120" s="88"/>
      <c r="G120" s="88"/>
    </row>
    <row r="121" spans="2:8">
      <c r="B121" s="53" t="s">
        <v>194</v>
      </c>
      <c r="C121" s="129">
        <f t="shared" ref="C121:D124" si="9">C90/C$93</f>
        <v>6.1148948992607441E-3</v>
      </c>
      <c r="D121" s="129">
        <f t="shared" si="9"/>
        <v>4.8294256355766495E-3</v>
      </c>
      <c r="E121" s="88">
        <f>C121*E$126</f>
        <v>513.38873914691123</v>
      </c>
      <c r="F121" s="88">
        <f>D121*F$126</f>
        <v>1059.6730172605619</v>
      </c>
      <c r="G121" s="88"/>
    </row>
    <row r="122" spans="2:8">
      <c r="B122" s="53" t="s">
        <v>195</v>
      </c>
      <c r="C122" s="129">
        <f t="shared" si="9"/>
        <v>2.5294164819925927E-2</v>
      </c>
      <c r="D122" s="129">
        <f t="shared" si="9"/>
        <v>2.5513207915274862E-2</v>
      </c>
      <c r="E122" s="88">
        <f>C122*E$126</f>
        <v>2123.6242974913325</v>
      </c>
      <c r="F122" s="88">
        <f>D122*F$126</f>
        <v>5598.1104279592491</v>
      </c>
      <c r="G122" s="88"/>
    </row>
    <row r="123" spans="2:8">
      <c r="B123" s="53" t="s">
        <v>283</v>
      </c>
      <c r="C123" s="129">
        <f t="shared" si="9"/>
        <v>3.1409059719186672E-2</v>
      </c>
      <c r="D123" s="129">
        <f t="shared" si="9"/>
        <v>3.0342633550851515E-2</v>
      </c>
      <c r="E123" s="88">
        <f>E121+E122</f>
        <v>2637.0130366382436</v>
      </c>
      <c r="F123" s="88">
        <f>F121+F122</f>
        <v>6657.7834452198113</v>
      </c>
      <c r="G123" s="88">
        <f>E123+F123</f>
        <v>9294.7964818580549</v>
      </c>
      <c r="H123" s="53" t="s">
        <v>22</v>
      </c>
    </row>
    <row r="124" spans="2:8">
      <c r="B124" s="53" t="s">
        <v>264</v>
      </c>
      <c r="C124" s="129">
        <f t="shared" si="9"/>
        <v>1</v>
      </c>
      <c r="D124" s="129">
        <f t="shared" si="9"/>
        <v>1</v>
      </c>
      <c r="E124" s="88">
        <f>E118+E123</f>
        <v>83957.083090500382</v>
      </c>
      <c r="F124" s="88">
        <f>F118+F123</f>
        <v>219420.09199900093</v>
      </c>
      <c r="G124" s="88"/>
    </row>
    <row r="125" spans="2:8">
      <c r="C125" s="91"/>
      <c r="D125" s="91"/>
      <c r="E125" s="91"/>
      <c r="F125" s="91"/>
      <c r="G125" s="91"/>
    </row>
    <row r="126" spans="2:8">
      <c r="B126" s="53" t="s">
        <v>370</v>
      </c>
      <c r="C126" s="91"/>
      <c r="D126" s="91"/>
      <c r="E126" s="88">
        <f>G55</f>
        <v>83957.083090500382</v>
      </c>
      <c r="F126" s="88">
        <f>H55</f>
        <v>219420.09199900093</v>
      </c>
      <c r="G126" s="91"/>
    </row>
    <row r="129" spans="2:6">
      <c r="B129" s="8" t="s">
        <v>393</v>
      </c>
    </row>
    <row r="131" spans="2:6" s="84" customFormat="1" ht="38.25">
      <c r="C131" s="84" t="s">
        <v>372</v>
      </c>
      <c r="D131" s="84" t="s">
        <v>286</v>
      </c>
      <c r="E131" s="84" t="s">
        <v>275</v>
      </c>
      <c r="F131" s="85" t="s">
        <v>276</v>
      </c>
    </row>
    <row r="132" spans="2:6">
      <c r="B132" s="53" t="s">
        <v>337</v>
      </c>
      <c r="C132" s="129">
        <f t="shared" ref="C132:C150" si="10">C22/C$40</f>
        <v>0.17893179078440338</v>
      </c>
      <c r="D132" s="88">
        <f t="shared" ref="D132:D149" si="11">C132*D$152</f>
        <v>1663.1345794754341</v>
      </c>
      <c r="E132" s="88">
        <f t="shared" ref="E132:E148" si="12">G100</f>
        <v>54780.31316213918</v>
      </c>
      <c r="F132" s="88">
        <f t="shared" ref="F132:F149" si="13">D132+E132</f>
        <v>56443.447741614611</v>
      </c>
    </row>
    <row r="133" spans="2:6">
      <c r="B133" s="53" t="s">
        <v>339</v>
      </c>
      <c r="C133" s="129">
        <f t="shared" si="10"/>
        <v>2.856733967897318E-2</v>
      </c>
      <c r="D133" s="88">
        <f t="shared" si="11"/>
        <v>265.52760834416392</v>
      </c>
      <c r="E133" s="88">
        <f t="shared" si="12"/>
        <v>8431.1169665539765</v>
      </c>
      <c r="F133" s="88">
        <f t="shared" si="13"/>
        <v>8696.6445748981405</v>
      </c>
    </row>
    <row r="134" spans="2:6">
      <c r="B134" s="53" t="s">
        <v>341</v>
      </c>
      <c r="C134" s="129">
        <f t="shared" si="10"/>
        <v>2.2729197904162488E-2</v>
      </c>
      <c r="D134" s="88">
        <f t="shared" si="11"/>
        <v>211.26326871506495</v>
      </c>
      <c r="E134" s="88">
        <f t="shared" si="12"/>
        <v>7181.0066688113056</v>
      </c>
      <c r="F134" s="88">
        <f t="shared" si="13"/>
        <v>7392.269937526371</v>
      </c>
    </row>
    <row r="135" spans="2:6">
      <c r="B135" s="53" t="s">
        <v>343</v>
      </c>
      <c r="C135" s="129">
        <f t="shared" si="10"/>
        <v>2.363589747197058E-2</v>
      </c>
      <c r="D135" s="88">
        <f t="shared" si="11"/>
        <v>219.69085666802985</v>
      </c>
      <c r="E135" s="88">
        <f t="shared" si="12"/>
        <v>8735.2677820117387</v>
      </c>
      <c r="F135" s="88">
        <f t="shared" si="13"/>
        <v>8954.9586386797691</v>
      </c>
    </row>
    <row r="136" spans="2:6">
      <c r="B136" s="53" t="s">
        <v>345</v>
      </c>
      <c r="C136" s="129">
        <f t="shared" si="10"/>
        <v>4.4886046208498273E-2</v>
      </c>
      <c r="D136" s="88">
        <f t="shared" si="11"/>
        <v>417.20666438326782</v>
      </c>
      <c r="E136" s="88">
        <f t="shared" si="12"/>
        <v>8604.9170384268346</v>
      </c>
      <c r="F136" s="88">
        <f t="shared" si="13"/>
        <v>9022.1237028101023</v>
      </c>
    </row>
    <row r="137" spans="2:6">
      <c r="B137" s="53" t="s">
        <v>162</v>
      </c>
      <c r="C137" s="129">
        <f t="shared" si="10"/>
        <v>1.2561551921167436E-2</v>
      </c>
      <c r="D137" s="88">
        <f t="shared" si="11"/>
        <v>116.75706860354438</v>
      </c>
      <c r="E137" s="88">
        <f t="shared" si="12"/>
        <v>2599.1589157388776</v>
      </c>
      <c r="F137" s="88">
        <f t="shared" si="13"/>
        <v>2715.9159843424218</v>
      </c>
    </row>
    <row r="138" spans="2:6">
      <c r="B138" s="53" t="s">
        <v>164</v>
      </c>
      <c r="C138" s="129">
        <f t="shared" si="10"/>
        <v>5.3667539791046791E-2</v>
      </c>
      <c r="D138" s="88">
        <f t="shared" si="11"/>
        <v>498.82886003979888</v>
      </c>
      <c r="E138" s="88">
        <f t="shared" si="12"/>
        <v>13827.561707396046</v>
      </c>
      <c r="F138" s="88">
        <f t="shared" si="13"/>
        <v>14326.390567435845</v>
      </c>
    </row>
    <row r="139" spans="2:6">
      <c r="B139" s="53" t="s">
        <v>248</v>
      </c>
      <c r="C139" s="129">
        <f t="shared" si="10"/>
        <v>4.4736282085138655E-2</v>
      </c>
      <c r="D139" s="88">
        <f t="shared" si="11"/>
        <v>415.81463733635633</v>
      </c>
      <c r="E139" s="88">
        <f t="shared" si="12"/>
        <v>9993.2430791823554</v>
      </c>
      <c r="F139" s="88">
        <f t="shared" si="13"/>
        <v>10409.057716518711</v>
      </c>
    </row>
    <row r="140" spans="2:6">
      <c r="B140" s="53" t="s">
        <v>387</v>
      </c>
      <c r="C140" s="129">
        <f t="shared" si="10"/>
        <v>0.16022608545460154</v>
      </c>
      <c r="D140" s="88">
        <f t="shared" si="11"/>
        <v>1489.2688553853184</v>
      </c>
      <c r="E140" s="88">
        <f t="shared" si="12"/>
        <v>55424.747539556578</v>
      </c>
      <c r="F140" s="88">
        <f t="shared" si="13"/>
        <v>56914.016394941893</v>
      </c>
    </row>
    <row r="141" spans="2:6">
      <c r="B141" s="53" t="s">
        <v>389</v>
      </c>
      <c r="C141" s="129">
        <f t="shared" si="10"/>
        <v>0.10851284193722589</v>
      </c>
      <c r="D141" s="88">
        <f t="shared" si="11"/>
        <v>1008.6047814745465</v>
      </c>
      <c r="E141" s="88">
        <f t="shared" si="12"/>
        <v>31895.040151583711</v>
      </c>
      <c r="F141" s="88">
        <f t="shared" si="13"/>
        <v>32903.644933058255</v>
      </c>
    </row>
    <row r="142" spans="2:6">
      <c r="B142" s="53" t="s">
        <v>391</v>
      </c>
      <c r="C142" s="129">
        <f t="shared" si="10"/>
        <v>2.3434838315343133E-2</v>
      </c>
      <c r="D142" s="88">
        <f t="shared" si="11"/>
        <v>217.82205272636369</v>
      </c>
      <c r="E142" s="88">
        <f t="shared" si="12"/>
        <v>4900.9298857915846</v>
      </c>
      <c r="F142" s="88">
        <f t="shared" si="13"/>
        <v>5118.7519385179485</v>
      </c>
    </row>
    <row r="143" spans="2:6">
      <c r="B143" s="53" t="s">
        <v>324</v>
      </c>
      <c r="C143" s="129">
        <f t="shared" si="10"/>
        <v>5.876828103288069E-2</v>
      </c>
      <c r="D143" s="88">
        <f t="shared" si="11"/>
        <v>546.23921178926491</v>
      </c>
      <c r="E143" s="88">
        <f t="shared" si="12"/>
        <v>17955.485278463893</v>
      </c>
      <c r="F143" s="88">
        <f t="shared" si="13"/>
        <v>18501.724490253157</v>
      </c>
    </row>
    <row r="144" spans="2:6">
      <c r="B144" s="53" t="s">
        <v>326</v>
      </c>
      <c r="C144" s="129">
        <f t="shared" si="10"/>
        <v>0.13765662041116031</v>
      </c>
      <c r="D144" s="88">
        <f t="shared" si="11"/>
        <v>1279.4902711021225</v>
      </c>
      <c r="E144" s="88">
        <f t="shared" si="12"/>
        <v>40900.010446198132</v>
      </c>
      <c r="F144" s="88">
        <f t="shared" si="13"/>
        <v>42179.500717300252</v>
      </c>
    </row>
    <row r="145" spans="2:6">
      <c r="B145" s="53" t="s">
        <v>266</v>
      </c>
      <c r="C145" s="129">
        <f t="shared" si="10"/>
        <v>3.1214521465011576E-2</v>
      </c>
      <c r="D145" s="88">
        <f t="shared" si="11"/>
        <v>290.13262429587235</v>
      </c>
      <c r="E145" s="88">
        <f t="shared" si="12"/>
        <v>8510.4370543342156</v>
      </c>
      <c r="F145" s="88">
        <f t="shared" si="13"/>
        <v>8800.5696786300887</v>
      </c>
    </row>
    <row r="146" spans="2:6">
      <c r="B146" s="53" t="s">
        <v>268</v>
      </c>
      <c r="C146" s="129">
        <f t="shared" si="10"/>
        <v>1.3655824776674859E-2</v>
      </c>
      <c r="D146" s="88">
        <f t="shared" si="11"/>
        <v>126.92811209110754</v>
      </c>
      <c r="E146" s="88">
        <f t="shared" si="12"/>
        <v>3574.2487631174172</v>
      </c>
      <c r="F146" s="88">
        <f t="shared" si="13"/>
        <v>3701.1768752085245</v>
      </c>
    </row>
    <row r="147" spans="2:6">
      <c r="B147" s="53" t="s">
        <v>145</v>
      </c>
      <c r="C147" s="129">
        <f t="shared" si="10"/>
        <v>4.6451296880821273E-2</v>
      </c>
      <c r="D147" s="88">
        <f t="shared" si="11"/>
        <v>431.75535082560162</v>
      </c>
      <c r="E147" s="88">
        <f t="shared" si="12"/>
        <v>15167.026246219863</v>
      </c>
      <c r="F147" s="88">
        <f t="shared" si="13"/>
        <v>15598.781597045465</v>
      </c>
    </row>
    <row r="148" spans="2:6">
      <c r="B148" s="53" t="s">
        <v>89</v>
      </c>
      <c r="C148" s="129">
        <f t="shared" si="10"/>
        <v>6.8397191447556434E-3</v>
      </c>
      <c r="D148" s="88">
        <f t="shared" si="11"/>
        <v>63.573797443571941</v>
      </c>
      <c r="E148" s="88">
        <f t="shared" si="12"/>
        <v>1601.8679221175653</v>
      </c>
      <c r="F148" s="88">
        <f t="shared" si="13"/>
        <v>1665.4417195611372</v>
      </c>
    </row>
    <row r="149" spans="2:6">
      <c r="B149" s="53" t="s">
        <v>274</v>
      </c>
      <c r="C149" s="129">
        <f t="shared" si="10"/>
        <v>3.5243247361642824E-3</v>
      </c>
      <c r="D149" s="88">
        <f t="shared" si="11"/>
        <v>32.757881158625089</v>
      </c>
      <c r="E149" s="88"/>
      <c r="F149" s="88">
        <f t="shared" si="13"/>
        <v>32.757881158625089</v>
      </c>
    </row>
    <row r="150" spans="2:6">
      <c r="B150" s="72" t="s">
        <v>283</v>
      </c>
      <c r="C150" s="129">
        <f t="shared" si="10"/>
        <v>1</v>
      </c>
      <c r="D150" s="88">
        <f>SUM(D132:D149)</f>
        <v>9294.7964818580549</v>
      </c>
      <c r="E150" s="88">
        <f>SUM(E132:E149)</f>
        <v>294082.3786076433</v>
      </c>
      <c r="F150" s="88">
        <f>SUM(F132:F149)</f>
        <v>303377.17508950131</v>
      </c>
    </row>
    <row r="152" spans="2:6">
      <c r="B152" s="53" t="s">
        <v>157</v>
      </c>
      <c r="D152" s="76">
        <f>G123</f>
        <v>9294.7964818580549</v>
      </c>
    </row>
    <row r="156" spans="2:6">
      <c r="B156" s="8" t="s">
        <v>90</v>
      </c>
    </row>
    <row r="157" spans="2:6">
      <c r="B157" s="53" t="s">
        <v>618</v>
      </c>
    </row>
    <row r="158" spans="2:6">
      <c r="B158" s="53" t="s">
        <v>359</v>
      </c>
    </row>
    <row r="159" spans="2:6">
      <c r="B159" s="53" t="s">
        <v>237</v>
      </c>
    </row>
    <row r="160" spans="2:6">
      <c r="B160" s="53" t="s">
        <v>615</v>
      </c>
    </row>
    <row r="161" spans="2:12">
      <c r="C161" s="83" t="s">
        <v>619</v>
      </c>
    </row>
    <row r="162" spans="2:12">
      <c r="C162" s="53" t="s">
        <v>5</v>
      </c>
    </row>
    <row r="163" spans="2:12" ht="25.5">
      <c r="B163" s="84" t="s">
        <v>373</v>
      </c>
      <c r="C163" s="84" t="s">
        <v>784</v>
      </c>
      <c r="D163" s="84" t="s">
        <v>192</v>
      </c>
      <c r="E163" s="84"/>
      <c r="F163" s="84"/>
      <c r="G163" s="84"/>
      <c r="H163" s="84"/>
    </row>
    <row r="164" spans="2:12">
      <c r="B164" s="53" t="s">
        <v>337</v>
      </c>
      <c r="C164" s="76">
        <v>7342978.2240293352</v>
      </c>
      <c r="D164" s="76">
        <f>C164</f>
        <v>7342978.2240293352</v>
      </c>
    </row>
    <row r="165" spans="2:12">
      <c r="B165" s="53" t="s">
        <v>339</v>
      </c>
      <c r="C165" s="76">
        <v>1155869.1446286575</v>
      </c>
      <c r="D165" s="76">
        <f>C165</f>
        <v>1155869.1446286575</v>
      </c>
      <c r="F165" s="53" t="s">
        <v>405</v>
      </c>
    </row>
    <row r="166" spans="2:12">
      <c r="B166" s="53" t="s">
        <v>341</v>
      </c>
      <c r="C166" s="76">
        <v>1222840.3748227698</v>
      </c>
      <c r="D166" s="76">
        <f>C166</f>
        <v>1222840.3748227698</v>
      </c>
      <c r="H166" s="90">
        <f>H85</f>
        <v>0.19468570386796308</v>
      </c>
    </row>
    <row r="167" spans="2:12">
      <c r="B167" s="53" t="s">
        <v>343</v>
      </c>
      <c r="C167" s="76">
        <v>1194468.2885236815</v>
      </c>
      <c r="D167" s="76">
        <f>C167</f>
        <v>1194468.2885236815</v>
      </c>
    </row>
    <row r="168" spans="2:12">
      <c r="B168" s="53" t="s">
        <v>345</v>
      </c>
      <c r="C168" s="76">
        <v>1491212.3538474294</v>
      </c>
      <c r="D168" s="103">
        <f>C168*H170</f>
        <v>1167619.2730625372</v>
      </c>
    </row>
    <row r="169" spans="2:12">
      <c r="B169" s="53" t="s">
        <v>162</v>
      </c>
      <c r="C169" s="76">
        <v>520010.73466524237</v>
      </c>
      <c r="D169" s="76">
        <f t="shared" ref="D169:D180" si="14">C169</f>
        <v>520010.73466524237</v>
      </c>
      <c r="F169" s="53" t="s">
        <v>768</v>
      </c>
      <c r="L169" s="83"/>
    </row>
    <row r="170" spans="2:12">
      <c r="B170" s="53" t="s">
        <v>164</v>
      </c>
      <c r="C170" s="76">
        <v>2359061.5731897792</v>
      </c>
      <c r="D170" s="76">
        <f t="shared" si="14"/>
        <v>2359061.5731897792</v>
      </c>
      <c r="H170" s="53">
        <f>+H89</f>
        <v>0.78300000000000003</v>
      </c>
    </row>
    <row r="171" spans="2:12">
      <c r="B171" s="53" t="s">
        <v>248</v>
      </c>
      <c r="C171" s="76">
        <v>1331524.7866212055</v>
      </c>
      <c r="D171" s="76">
        <f t="shared" si="14"/>
        <v>1331524.7866212055</v>
      </c>
    </row>
    <row r="172" spans="2:12">
      <c r="B172" s="53" t="s">
        <v>387</v>
      </c>
      <c r="C172" s="76">
        <v>7493596.6280361926</v>
      </c>
      <c r="D172" s="76">
        <f t="shared" si="14"/>
        <v>7493596.6280361926</v>
      </c>
      <c r="H172" s="83" t="s">
        <v>625</v>
      </c>
    </row>
    <row r="173" spans="2:12">
      <c r="B173" s="53" t="s">
        <v>389</v>
      </c>
      <c r="C173" s="76">
        <v>4432724.1839979999</v>
      </c>
      <c r="D173" s="76">
        <f t="shared" si="14"/>
        <v>4432724.1839979999</v>
      </c>
      <c r="F173" s="53" t="s">
        <v>627</v>
      </c>
    </row>
    <row r="174" spans="2:12">
      <c r="B174" s="53" t="s">
        <v>391</v>
      </c>
      <c r="C174" s="76">
        <v>625287.43258120026</v>
      </c>
      <c r="D174" s="76">
        <f t="shared" si="14"/>
        <v>625287.43258120026</v>
      </c>
      <c r="H174" s="102">
        <v>7292974.4348901501</v>
      </c>
      <c r="I174" s="91"/>
    </row>
    <row r="175" spans="2:12">
      <c r="B175" s="53" t="s">
        <v>324</v>
      </c>
      <c r="C175" s="76">
        <v>2308041.4066328546</v>
      </c>
      <c r="D175" s="76">
        <f t="shared" si="14"/>
        <v>2308041.4066328546</v>
      </c>
      <c r="I175" s="10"/>
    </row>
    <row r="176" spans="2:12">
      <c r="B176" s="53" t="s">
        <v>326</v>
      </c>
      <c r="C176" s="76">
        <v>7654439.8545773048</v>
      </c>
      <c r="D176" s="76">
        <f t="shared" si="14"/>
        <v>7654439.8545773048</v>
      </c>
    </row>
    <row r="177" spans="2:8">
      <c r="B177" s="53" t="s">
        <v>266</v>
      </c>
      <c r="C177" s="76">
        <v>1096188.1035965676</v>
      </c>
      <c r="D177" s="76">
        <f t="shared" si="14"/>
        <v>1096188.1035965676</v>
      </c>
    </row>
    <row r="178" spans="2:8">
      <c r="B178" s="53" t="s">
        <v>268</v>
      </c>
      <c r="C178" s="76">
        <v>773488.53950058576</v>
      </c>
      <c r="D178" s="76">
        <f t="shared" si="14"/>
        <v>773488.53950058576</v>
      </c>
    </row>
    <row r="179" spans="2:8">
      <c r="B179" s="53" t="s">
        <v>145</v>
      </c>
      <c r="C179" s="76">
        <v>2703745.9614066328</v>
      </c>
      <c r="D179" s="76">
        <f t="shared" si="14"/>
        <v>2703745.9614066328</v>
      </c>
    </row>
    <row r="180" spans="2:8">
      <c r="B180" s="53" t="s">
        <v>89</v>
      </c>
      <c r="C180" s="76">
        <v>324488.38353730808</v>
      </c>
      <c r="D180" s="76">
        <f t="shared" si="14"/>
        <v>324488.38353730808</v>
      </c>
      <c r="G180" s="161"/>
    </row>
    <row r="181" spans="2:8">
      <c r="B181" s="53" t="s">
        <v>274</v>
      </c>
      <c r="C181" s="76"/>
      <c r="D181" s="76"/>
    </row>
    <row r="182" spans="2:8">
      <c r="B182" s="72" t="s">
        <v>283</v>
      </c>
      <c r="C182" s="76">
        <f>SUM(C164:C181)</f>
        <v>44029965.97419475</v>
      </c>
      <c r="D182" s="76">
        <f>SUM(D164:D181)</f>
        <v>43706372.893409856</v>
      </c>
      <c r="H182" s="161"/>
    </row>
    <row r="184" spans="2:8">
      <c r="B184" s="53" t="s">
        <v>193</v>
      </c>
      <c r="G184" s="161"/>
    </row>
    <row r="185" spans="2:8">
      <c r="B185" s="53" t="s">
        <v>194</v>
      </c>
      <c r="C185" s="76">
        <f>H174*H166</f>
        <v>1419837.8611476491</v>
      </c>
      <c r="D185" s="103">
        <f>C185*H170</f>
        <v>1111733.0452786093</v>
      </c>
    </row>
    <row r="186" spans="2:8">
      <c r="B186" s="53" t="s">
        <v>195</v>
      </c>
      <c r="C186" s="76">
        <f>H174-C185</f>
        <v>5873136.5737425014</v>
      </c>
      <c r="D186" s="76">
        <f>C186</f>
        <v>5873136.5737425014</v>
      </c>
    </row>
    <row r="187" spans="2:8">
      <c r="B187" s="53" t="s">
        <v>283</v>
      </c>
      <c r="C187" s="76">
        <f>C185+C186</f>
        <v>7292974.434890151</v>
      </c>
      <c r="D187" s="76">
        <f>D185+D186</f>
        <v>6984869.6190211102</v>
      </c>
      <c r="E187" s="76"/>
      <c r="G187" s="161"/>
    </row>
    <row r="188" spans="2:8">
      <c r="B188" s="53" t="s">
        <v>264</v>
      </c>
      <c r="C188" s="76">
        <f>C182+C187</f>
        <v>51322940.409084901</v>
      </c>
      <c r="D188" s="76">
        <f>D182+D187</f>
        <v>50691242.512430966</v>
      </c>
      <c r="E188" s="76"/>
    </row>
    <row r="189" spans="2:8">
      <c r="E189" s="76"/>
    </row>
    <row r="190" spans="2:8">
      <c r="E190" s="76"/>
    </row>
    <row r="191" spans="2:8">
      <c r="B191" s="8" t="s">
        <v>374</v>
      </c>
      <c r="C191" s="8"/>
    </row>
    <row r="193" spans="2:8">
      <c r="C193" s="53" t="s">
        <v>284</v>
      </c>
      <c r="E193" s="53" t="s">
        <v>295</v>
      </c>
    </row>
    <row r="194" spans="2:8" ht="38.25">
      <c r="B194" s="100"/>
      <c r="C194" s="100" t="s">
        <v>294</v>
      </c>
      <c r="D194" s="100" t="s">
        <v>282</v>
      </c>
      <c r="E194" s="100" t="s">
        <v>400</v>
      </c>
      <c r="F194" s="100" t="s">
        <v>296</v>
      </c>
      <c r="G194" s="100" t="s">
        <v>371</v>
      </c>
      <c r="H194" s="100"/>
    </row>
    <row r="195" spans="2:8">
      <c r="B195" s="53" t="s">
        <v>337</v>
      </c>
      <c r="C195" s="129">
        <f t="shared" ref="C195:D211" si="15">C164/C$188</f>
        <v>0.14307399703719084</v>
      </c>
      <c r="D195" s="129">
        <f t="shared" si="15"/>
        <v>0.14485693899155508</v>
      </c>
      <c r="E195" s="88">
        <f t="shared" ref="E195:E211" si="16">C195*E$221</f>
        <v>32041.98204437703</v>
      </c>
      <c r="F195" s="88">
        <f t="shared" ref="F195:F211" si="17">D195*F$221</f>
        <v>84784.608208124526</v>
      </c>
      <c r="G195" s="88">
        <f t="shared" ref="G195:G211" si="18">E195+F195</f>
        <v>116826.59025250156</v>
      </c>
    </row>
    <row r="196" spans="2:8">
      <c r="B196" s="53" t="s">
        <v>339</v>
      </c>
      <c r="C196" s="129">
        <f t="shared" si="15"/>
        <v>2.2521491080118472E-2</v>
      </c>
      <c r="D196" s="129">
        <f t="shared" si="15"/>
        <v>2.2802146630065436E-2</v>
      </c>
      <c r="E196" s="88">
        <f t="shared" si="16"/>
        <v>5043.7761420348888</v>
      </c>
      <c r="F196" s="88">
        <f t="shared" si="17"/>
        <v>13346.071522655959</v>
      </c>
      <c r="G196" s="88">
        <f t="shared" si="18"/>
        <v>18389.847664690846</v>
      </c>
    </row>
    <row r="197" spans="2:8">
      <c r="B197" s="53" t="s">
        <v>341</v>
      </c>
      <c r="C197" s="129">
        <f t="shared" si="15"/>
        <v>2.3826389623738498E-2</v>
      </c>
      <c r="D197" s="129">
        <f t="shared" si="15"/>
        <v>2.4123306398001466E-2</v>
      </c>
      <c r="E197" s="88">
        <f t="shared" si="16"/>
        <v>5336.0132820480949</v>
      </c>
      <c r="F197" s="88">
        <f t="shared" si="17"/>
        <v>14119.34489212377</v>
      </c>
      <c r="G197" s="88">
        <f t="shared" si="18"/>
        <v>19455.358174171866</v>
      </c>
    </row>
    <row r="198" spans="2:8">
      <c r="B198" s="53" t="s">
        <v>343</v>
      </c>
      <c r="C198" s="129">
        <f t="shared" si="15"/>
        <v>2.3273574721222389E-2</v>
      </c>
      <c r="D198" s="129">
        <f t="shared" si="15"/>
        <v>2.3563602494666866E-2</v>
      </c>
      <c r="E198" s="88">
        <f t="shared" si="16"/>
        <v>5212.2082193036686</v>
      </c>
      <c r="F198" s="88">
        <f t="shared" si="17"/>
        <v>13791.750808698132</v>
      </c>
      <c r="G198" s="88">
        <f t="shared" si="18"/>
        <v>19003.959028001802</v>
      </c>
    </row>
    <row r="199" spans="2:8">
      <c r="B199" s="53" t="s">
        <v>345</v>
      </c>
      <c r="C199" s="129">
        <f t="shared" si="15"/>
        <v>2.905547386726625E-2</v>
      </c>
      <c r="D199" s="129">
        <f t="shared" si="15"/>
        <v>2.3033944626159104E-2</v>
      </c>
      <c r="E199" s="88">
        <f t="shared" si="16"/>
        <v>6507.0871802358824</v>
      </c>
      <c r="F199" s="88">
        <f t="shared" si="17"/>
        <v>13481.742636646402</v>
      </c>
      <c r="G199" s="88">
        <f t="shared" si="18"/>
        <v>19988.829816882284</v>
      </c>
    </row>
    <row r="200" spans="2:8">
      <c r="B200" s="53" t="s">
        <v>162</v>
      </c>
      <c r="C200" s="129">
        <f t="shared" si="15"/>
        <v>1.013213059346056E-2</v>
      </c>
      <c r="D200" s="129">
        <f t="shared" si="15"/>
        <v>1.0258393933384463E-2</v>
      </c>
      <c r="E200" s="88">
        <f t="shared" si="16"/>
        <v>2269.1303330440651</v>
      </c>
      <c r="F200" s="88">
        <f t="shared" si="17"/>
        <v>6004.2267670539995</v>
      </c>
      <c r="G200" s="88">
        <f t="shared" si="18"/>
        <v>8273.3571000980646</v>
      </c>
    </row>
    <row r="201" spans="2:8">
      <c r="B201" s="53" t="s">
        <v>164</v>
      </c>
      <c r="C201" s="129">
        <f t="shared" si="15"/>
        <v>4.5965050996419357E-2</v>
      </c>
      <c r="D201" s="129">
        <f t="shared" si="15"/>
        <v>4.6537852620425882E-2</v>
      </c>
      <c r="E201" s="88">
        <f t="shared" si="16"/>
        <v>10294.053211593013</v>
      </c>
      <c r="F201" s="88">
        <f t="shared" si="17"/>
        <v>27238.554319446699</v>
      </c>
      <c r="G201" s="88">
        <f t="shared" si="18"/>
        <v>37532.607531039714</v>
      </c>
    </row>
    <row r="202" spans="2:8">
      <c r="B202" s="53" t="s">
        <v>248</v>
      </c>
      <c r="C202" s="129">
        <f t="shared" si="15"/>
        <v>2.5944047165027715E-2</v>
      </c>
      <c r="D202" s="129">
        <f t="shared" si="15"/>
        <v>2.6267353503806441E-2</v>
      </c>
      <c r="E202" s="88">
        <f t="shared" si="16"/>
        <v>5810.2709830927552</v>
      </c>
      <c r="F202" s="88">
        <f t="shared" si="17"/>
        <v>15374.253321854125</v>
      </c>
      <c r="G202" s="88">
        <f t="shared" si="18"/>
        <v>21184.524304946881</v>
      </c>
    </row>
    <row r="203" spans="2:8">
      <c r="B203" s="53" t="s">
        <v>387</v>
      </c>
      <c r="C203" s="129">
        <f t="shared" si="15"/>
        <v>0.14600871595248113</v>
      </c>
      <c r="D203" s="129">
        <f t="shared" si="15"/>
        <v>0.14782822942638554</v>
      </c>
      <c r="E203" s="88">
        <f t="shared" si="16"/>
        <v>32699.223840484687</v>
      </c>
      <c r="F203" s="88">
        <f t="shared" si="17"/>
        <v>86523.701254984611</v>
      </c>
      <c r="G203" s="88">
        <f t="shared" si="18"/>
        <v>119222.9250954693</v>
      </c>
    </row>
    <row r="204" spans="2:8">
      <c r="B204" s="53" t="s">
        <v>389</v>
      </c>
      <c r="C204" s="129">
        <f t="shared" si="15"/>
        <v>8.636925610001378E-2</v>
      </c>
      <c r="D204" s="129">
        <f t="shared" si="15"/>
        <v>8.7445561882034492E-2</v>
      </c>
      <c r="E204" s="88">
        <f t="shared" si="16"/>
        <v>19342.733204157776</v>
      </c>
      <c r="F204" s="88">
        <f t="shared" si="17"/>
        <v>51181.791879088574</v>
      </c>
      <c r="G204" s="88">
        <f t="shared" si="18"/>
        <v>70524.52508324635</v>
      </c>
    </row>
    <row r="205" spans="2:8">
      <c r="B205" s="53" t="s">
        <v>391</v>
      </c>
      <c r="C205" s="129">
        <f t="shared" si="15"/>
        <v>1.2183390655273433E-2</v>
      </c>
      <c r="D205" s="129">
        <f t="shared" si="15"/>
        <v>1.2335216135762732E-2</v>
      </c>
      <c r="E205" s="88">
        <f t="shared" si="16"/>
        <v>2728.51805848708</v>
      </c>
      <c r="F205" s="88">
        <f t="shared" si="17"/>
        <v>7219.7885342182299</v>
      </c>
      <c r="G205" s="88">
        <f t="shared" si="18"/>
        <v>9948.3065927053103</v>
      </c>
    </row>
    <row r="206" spans="2:8">
      <c r="B206" s="53" t="s">
        <v>324</v>
      </c>
      <c r="C206" s="129">
        <f t="shared" si="15"/>
        <v>4.4970950382731731E-2</v>
      </c>
      <c r="D206" s="129">
        <f t="shared" si="15"/>
        <v>4.5531363845872502E-2</v>
      </c>
      <c r="E206" s="88">
        <f t="shared" si="16"/>
        <v>10071.420485355531</v>
      </c>
      <c r="F206" s="88">
        <f t="shared" si="17"/>
        <v>26649.457538785344</v>
      </c>
      <c r="G206" s="88">
        <f t="shared" si="18"/>
        <v>36720.878024140875</v>
      </c>
    </row>
    <row r="207" spans="2:8">
      <c r="B207" s="53" t="s">
        <v>326</v>
      </c>
      <c r="C207" s="129">
        <f t="shared" si="15"/>
        <v>0.14914266005737969</v>
      </c>
      <c r="D207" s="129">
        <f t="shared" si="15"/>
        <v>0.15100122773080998</v>
      </c>
      <c r="E207" s="88">
        <f t="shared" si="16"/>
        <v>33401.082898152155</v>
      </c>
      <c r="F207" s="88">
        <f t="shared" si="17"/>
        <v>88380.853697653249</v>
      </c>
      <c r="G207" s="88">
        <f t="shared" si="18"/>
        <v>121781.9365958054</v>
      </c>
    </row>
    <row r="208" spans="2:8">
      <c r="B208" s="53" t="s">
        <v>266</v>
      </c>
      <c r="C208" s="129">
        <f t="shared" si="15"/>
        <v>2.135863796694171E-2</v>
      </c>
      <c r="D208" s="129">
        <f t="shared" si="15"/>
        <v>2.1624802416862252E-2</v>
      </c>
      <c r="E208" s="88">
        <f t="shared" si="16"/>
        <v>4783.3506325485469</v>
      </c>
      <c r="F208" s="88">
        <f t="shared" si="17"/>
        <v>12656.973240326841</v>
      </c>
      <c r="G208" s="88">
        <f t="shared" si="18"/>
        <v>17440.323872875386</v>
      </c>
    </row>
    <row r="209" spans="2:7">
      <c r="B209" s="53" t="s">
        <v>268</v>
      </c>
      <c r="C209" s="129">
        <f t="shared" si="15"/>
        <v>1.5071009831768468E-2</v>
      </c>
      <c r="D209" s="129">
        <f t="shared" si="15"/>
        <v>1.5258819890060969E-2</v>
      </c>
      <c r="E209" s="88">
        <f t="shared" si="16"/>
        <v>3375.2116836061268</v>
      </c>
      <c r="F209" s="88">
        <f t="shared" si="17"/>
        <v>8930.9706190366087</v>
      </c>
      <c r="G209" s="88">
        <f t="shared" si="18"/>
        <v>12306.182302642736</v>
      </c>
    </row>
    <row r="210" spans="2:7">
      <c r="B210" s="53" t="s">
        <v>145</v>
      </c>
      <c r="C210" s="129">
        <f t="shared" si="15"/>
        <v>5.2681041652243889E-2</v>
      </c>
      <c r="D210" s="129">
        <f t="shared" si="15"/>
        <v>5.3337535783298182E-2</v>
      </c>
      <c r="E210" s="88">
        <f t="shared" si="16"/>
        <v>11798.125624892515</v>
      </c>
      <c r="F210" s="88">
        <f t="shared" si="17"/>
        <v>31218.401449428635</v>
      </c>
      <c r="G210" s="88">
        <f t="shared" si="18"/>
        <v>43016.527074321151</v>
      </c>
    </row>
    <row r="211" spans="2:7">
      <c r="B211" s="53" t="s">
        <v>89</v>
      </c>
      <c r="C211" s="129">
        <f t="shared" si="15"/>
        <v>6.3224823237109182E-3</v>
      </c>
      <c r="D211" s="129">
        <f t="shared" si="15"/>
        <v>6.4012710569825567E-3</v>
      </c>
      <c r="E211" s="88">
        <f t="shared" si="16"/>
        <v>1415.9446809861349</v>
      </c>
      <c r="F211" s="88">
        <f t="shared" si="17"/>
        <v>3746.656959470291</v>
      </c>
      <c r="G211" s="88">
        <f t="shared" si="18"/>
        <v>5162.6016404564261</v>
      </c>
    </row>
    <row r="212" spans="2:7">
      <c r="B212" s="53" t="s">
        <v>274</v>
      </c>
      <c r="C212" s="129"/>
      <c r="D212" s="129"/>
      <c r="E212" s="88"/>
      <c r="F212" s="88"/>
      <c r="G212" s="88"/>
    </row>
    <row r="213" spans="2:7">
      <c r="B213" s="72" t="s">
        <v>283</v>
      </c>
      <c r="C213" s="129">
        <f>C182/C$188</f>
        <v>0.85790030000698891</v>
      </c>
      <c r="D213" s="129">
        <f>D182/D$188</f>
        <v>0.86220756736613391</v>
      </c>
      <c r="E213" s="88">
        <f>SUM(E195:E212)</f>
        <v>192130.13250439992</v>
      </c>
      <c r="F213" s="88">
        <f>SUM(F195:F212)</f>
        <v>504649.14764959604</v>
      </c>
      <c r="G213" s="88">
        <f>SUM(G195:G212)</f>
        <v>696779.28015399608</v>
      </c>
    </row>
    <row r="214" spans="2:7">
      <c r="C214" s="129"/>
      <c r="D214" s="129"/>
      <c r="E214" s="88"/>
      <c r="F214" s="88"/>
      <c r="G214" s="88"/>
    </row>
    <row r="215" spans="2:7">
      <c r="B215" s="53" t="s">
        <v>193</v>
      </c>
      <c r="C215" s="129"/>
      <c r="D215" s="129"/>
      <c r="E215" s="88"/>
      <c r="F215" s="88"/>
      <c r="G215" s="88"/>
    </row>
    <row r="216" spans="2:7">
      <c r="B216" s="53" t="s">
        <v>194</v>
      </c>
      <c r="C216" s="129">
        <f t="shared" ref="C216:D219" si="19">C185/C$188</f>
        <v>2.7664780112565752E-2</v>
      </c>
      <c r="D216" s="129">
        <f t="shared" si="19"/>
        <v>2.1931461731402223E-2</v>
      </c>
      <c r="E216" s="88">
        <f>C216*E$221</f>
        <v>6195.6358666491269</v>
      </c>
      <c r="F216" s="88">
        <f>D216*F$221</f>
        <v>12836.46060225542</v>
      </c>
      <c r="G216" s="88"/>
    </row>
    <row r="217" spans="2:7">
      <c r="B217" s="53" t="s">
        <v>195</v>
      </c>
      <c r="C217" s="129">
        <f t="shared" si="19"/>
        <v>0.11443491988044534</v>
      </c>
      <c r="D217" s="129">
        <f t="shared" si="19"/>
        <v>0.11586097090246382</v>
      </c>
      <c r="E217" s="88">
        <f>C217*E$221</f>
        <v>25628.148538450499</v>
      </c>
      <c r="F217" s="88">
        <f>D217*F$221</f>
        <v>67813.299749147598</v>
      </c>
      <c r="G217" s="88"/>
    </row>
    <row r="218" spans="2:7">
      <c r="B218" s="53" t="s">
        <v>283</v>
      </c>
      <c r="C218" s="129">
        <f t="shared" si="19"/>
        <v>0.14209969999301111</v>
      </c>
      <c r="D218" s="129">
        <f t="shared" si="19"/>
        <v>0.13779243263386604</v>
      </c>
      <c r="E218" s="88">
        <f>E216+E217</f>
        <v>31823.784405099628</v>
      </c>
      <c r="F218" s="88">
        <f>F216+F217</f>
        <v>80649.76035140302</v>
      </c>
      <c r="G218" s="88">
        <f>E218+F218</f>
        <v>112473.54475650264</v>
      </c>
    </row>
    <row r="219" spans="2:7">
      <c r="B219" s="53" t="s">
        <v>264</v>
      </c>
      <c r="C219" s="129">
        <f t="shared" si="19"/>
        <v>1</v>
      </c>
      <c r="D219" s="129">
        <f t="shared" si="19"/>
        <v>1</v>
      </c>
      <c r="E219" s="88">
        <f>E213+E218</f>
        <v>223953.91690949956</v>
      </c>
      <c r="F219" s="88">
        <f>F213+F218</f>
        <v>585298.90800099901</v>
      </c>
      <c r="G219" s="88"/>
    </row>
    <row r="220" spans="2:7">
      <c r="C220" s="91"/>
      <c r="D220" s="91"/>
      <c r="E220" s="91"/>
      <c r="F220" s="91"/>
      <c r="G220" s="91"/>
    </row>
    <row r="221" spans="2:7">
      <c r="B221" s="53" t="s">
        <v>370</v>
      </c>
      <c r="C221" s="91"/>
      <c r="D221" s="91"/>
      <c r="E221" s="88">
        <f>G56</f>
        <v>223953.91690949959</v>
      </c>
      <c r="F221" s="88">
        <f>H56</f>
        <v>585298.90800099901</v>
      </c>
      <c r="G221" s="91"/>
    </row>
    <row r="224" spans="2:7">
      <c r="B224" s="8" t="s">
        <v>734</v>
      </c>
    </row>
    <row r="226" spans="2:8" ht="38.25">
      <c r="B226" s="84"/>
      <c r="C226" s="84" t="s">
        <v>372</v>
      </c>
      <c r="D226" s="84" t="s">
        <v>286</v>
      </c>
      <c r="E226" s="84" t="s">
        <v>275</v>
      </c>
      <c r="F226" s="85" t="s">
        <v>262</v>
      </c>
      <c r="G226" s="84"/>
      <c r="H226" s="84"/>
    </row>
    <row r="227" spans="2:8">
      <c r="B227" s="53" t="s">
        <v>337</v>
      </c>
      <c r="C227" s="129">
        <f t="shared" ref="C227:C244" si="20">C132</f>
        <v>0.17893179078440338</v>
      </c>
      <c r="D227" s="88">
        <f t="shared" ref="D227:D244" si="21">C227*D$247</f>
        <v>20125.09277915076</v>
      </c>
      <c r="E227" s="88">
        <f t="shared" ref="E227:E243" si="22">G195</f>
        <v>116826.59025250156</v>
      </c>
      <c r="F227" s="88">
        <f t="shared" ref="F227:F244" si="23">D227+E227</f>
        <v>136951.68303165233</v>
      </c>
    </row>
    <row r="228" spans="2:8">
      <c r="B228" s="53" t="s">
        <v>339</v>
      </c>
      <c r="C228" s="129">
        <f t="shared" si="20"/>
        <v>2.856733967897318E-2</v>
      </c>
      <c r="D228" s="88">
        <f t="shared" si="21"/>
        <v>3213.0699579572038</v>
      </c>
      <c r="E228" s="88">
        <f t="shared" si="22"/>
        <v>18389.847664690846</v>
      </c>
      <c r="F228" s="88">
        <f t="shared" si="23"/>
        <v>21602.917622648049</v>
      </c>
    </row>
    <row r="229" spans="2:8">
      <c r="B229" s="53" t="s">
        <v>341</v>
      </c>
      <c r="C229" s="129">
        <f t="shared" si="20"/>
        <v>2.2729197904162488E-2</v>
      </c>
      <c r="D229" s="88">
        <f t="shared" si="21"/>
        <v>2556.4334577532254</v>
      </c>
      <c r="E229" s="88">
        <f t="shared" si="22"/>
        <v>19455.358174171866</v>
      </c>
      <c r="F229" s="88">
        <f t="shared" si="23"/>
        <v>22011.791631925091</v>
      </c>
    </row>
    <row r="230" spans="2:8">
      <c r="B230" s="53" t="s">
        <v>343</v>
      </c>
      <c r="C230" s="129">
        <f t="shared" si="20"/>
        <v>2.363589747197058E-2</v>
      </c>
      <c r="D230" s="88">
        <f t="shared" si="21"/>
        <v>2658.4131721737908</v>
      </c>
      <c r="E230" s="88">
        <f t="shared" si="22"/>
        <v>19003.959028001802</v>
      </c>
      <c r="F230" s="88">
        <f t="shared" si="23"/>
        <v>21662.372200175592</v>
      </c>
    </row>
    <row r="231" spans="2:8">
      <c r="B231" s="53" t="s">
        <v>345</v>
      </c>
      <c r="C231" s="129">
        <f t="shared" si="20"/>
        <v>4.4886046208498273E-2</v>
      </c>
      <c r="D231" s="88">
        <f t="shared" si="21"/>
        <v>5048.4927271739762</v>
      </c>
      <c r="E231" s="88">
        <f t="shared" si="22"/>
        <v>19988.829816882284</v>
      </c>
      <c r="F231" s="88">
        <f t="shared" si="23"/>
        <v>25037.32254405626</v>
      </c>
    </row>
    <row r="232" spans="2:8">
      <c r="B232" s="53" t="s">
        <v>162</v>
      </c>
      <c r="C232" s="129">
        <f t="shared" si="20"/>
        <v>1.2561551921167436E-2</v>
      </c>
      <c r="D232" s="88">
        <f t="shared" si="21"/>
        <v>1412.8422722165574</v>
      </c>
      <c r="E232" s="88">
        <f t="shared" si="22"/>
        <v>8273.3571000980646</v>
      </c>
      <c r="F232" s="88">
        <f t="shared" si="23"/>
        <v>9686.1993723146225</v>
      </c>
    </row>
    <row r="233" spans="2:8">
      <c r="B233" s="53" t="s">
        <v>164</v>
      </c>
      <c r="C233" s="129">
        <f t="shared" si="20"/>
        <v>5.3667539791046791E-2</v>
      </c>
      <c r="D233" s="88">
        <f t="shared" si="21"/>
        <v>6036.1784386596873</v>
      </c>
      <c r="E233" s="88">
        <f t="shared" si="22"/>
        <v>37532.607531039714</v>
      </c>
      <c r="F233" s="88">
        <f t="shared" si="23"/>
        <v>43568.785969699398</v>
      </c>
    </row>
    <row r="234" spans="2:8">
      <c r="B234" s="53" t="s">
        <v>248</v>
      </c>
      <c r="C234" s="129">
        <f t="shared" si="20"/>
        <v>4.4736282085138655E-2</v>
      </c>
      <c r="D234" s="88">
        <f t="shared" si="21"/>
        <v>5031.6482253423701</v>
      </c>
      <c r="E234" s="88">
        <f t="shared" si="22"/>
        <v>21184.524304946881</v>
      </c>
      <c r="F234" s="88">
        <f t="shared" si="23"/>
        <v>26216.172530289252</v>
      </c>
    </row>
    <row r="235" spans="2:8">
      <c r="B235" s="53" t="s">
        <v>387</v>
      </c>
      <c r="C235" s="129">
        <f t="shared" si="20"/>
        <v>0.16022608545460154</v>
      </c>
      <c r="D235" s="88">
        <f t="shared" si="21"/>
        <v>18021.195793537343</v>
      </c>
      <c r="E235" s="88">
        <f t="shared" si="22"/>
        <v>119222.9250954693</v>
      </c>
      <c r="F235" s="88">
        <f t="shared" si="23"/>
        <v>137244.12088900665</v>
      </c>
    </row>
    <row r="236" spans="2:8">
      <c r="B236" s="53" t="s">
        <v>389</v>
      </c>
      <c r="C236" s="129">
        <f t="shared" si="20"/>
        <v>0.10851284193722589</v>
      </c>
      <c r="D236" s="88">
        <f t="shared" si="21"/>
        <v>12204.823984281873</v>
      </c>
      <c r="E236" s="88">
        <f t="shared" si="22"/>
        <v>70524.52508324635</v>
      </c>
      <c r="F236" s="88">
        <f t="shared" si="23"/>
        <v>82729.349067528223</v>
      </c>
    </row>
    <row r="237" spans="2:8">
      <c r="B237" s="53" t="s">
        <v>391</v>
      </c>
      <c r="C237" s="129">
        <f t="shared" si="20"/>
        <v>2.3434838315343133E-2</v>
      </c>
      <c r="D237" s="88">
        <f t="shared" si="21"/>
        <v>2635.7993361221488</v>
      </c>
      <c r="E237" s="88">
        <f t="shared" si="22"/>
        <v>9948.3065927053103</v>
      </c>
      <c r="F237" s="88">
        <f t="shared" si="23"/>
        <v>12584.105928827459</v>
      </c>
    </row>
    <row r="238" spans="2:8">
      <c r="B238" s="53" t="s">
        <v>324</v>
      </c>
      <c r="C238" s="129">
        <f t="shared" si="20"/>
        <v>5.876828103288069E-2</v>
      </c>
      <c r="D238" s="88">
        <f t="shared" si="21"/>
        <v>6609.8768870144313</v>
      </c>
      <c r="E238" s="88">
        <f t="shared" si="22"/>
        <v>36720.878024140875</v>
      </c>
      <c r="F238" s="88">
        <f t="shared" si="23"/>
        <v>43330.754911155309</v>
      </c>
    </row>
    <row r="239" spans="2:8">
      <c r="B239" s="53" t="s">
        <v>326</v>
      </c>
      <c r="C239" s="129">
        <f t="shared" si="20"/>
        <v>0.13765662041116031</v>
      </c>
      <c r="D239" s="88">
        <f t="shared" si="21"/>
        <v>15482.728056843534</v>
      </c>
      <c r="E239" s="88">
        <f t="shared" si="22"/>
        <v>121781.9365958054</v>
      </c>
      <c r="F239" s="88">
        <f t="shared" si="23"/>
        <v>137264.66465264893</v>
      </c>
    </row>
    <row r="240" spans="2:8">
      <c r="B240" s="53" t="s">
        <v>266</v>
      </c>
      <c r="C240" s="129">
        <f t="shared" si="20"/>
        <v>3.1214521465011576E-2</v>
      </c>
      <c r="D240" s="88">
        <f t="shared" si="21"/>
        <v>3510.8078770477919</v>
      </c>
      <c r="E240" s="88">
        <f t="shared" si="22"/>
        <v>17440.323872875386</v>
      </c>
      <c r="F240" s="88">
        <f t="shared" si="23"/>
        <v>20951.131749923177</v>
      </c>
    </row>
    <row r="241" spans="2:6">
      <c r="B241" s="53" t="s">
        <v>268</v>
      </c>
      <c r="C241" s="129">
        <f t="shared" si="20"/>
        <v>1.3655824776674859E-2</v>
      </c>
      <c r="D241" s="88">
        <f t="shared" si="21"/>
        <v>1535.9190192062974</v>
      </c>
      <c r="E241" s="88">
        <f t="shared" si="22"/>
        <v>12306.182302642736</v>
      </c>
      <c r="F241" s="88">
        <f t="shared" si="23"/>
        <v>13842.101321849033</v>
      </c>
    </row>
    <row r="242" spans="2:6">
      <c r="B242" s="53" t="s">
        <v>145</v>
      </c>
      <c r="C242" s="129">
        <f t="shared" si="20"/>
        <v>4.6451296880821273E-2</v>
      </c>
      <c r="D242" s="88">
        <f t="shared" si="21"/>
        <v>5224.5420187226428</v>
      </c>
      <c r="E242" s="88">
        <f t="shared" si="22"/>
        <v>43016.527074321151</v>
      </c>
      <c r="F242" s="88">
        <f t="shared" si="23"/>
        <v>48241.069093043792</v>
      </c>
    </row>
    <row r="243" spans="2:6">
      <c r="B243" s="53" t="s">
        <v>89</v>
      </c>
      <c r="C243" s="129">
        <f t="shared" si="20"/>
        <v>6.8397191447556434E-3</v>
      </c>
      <c r="D243" s="88">
        <f t="shared" si="21"/>
        <v>769.28745734958181</v>
      </c>
      <c r="E243" s="88">
        <f t="shared" si="22"/>
        <v>5162.6016404564261</v>
      </c>
      <c r="F243" s="88">
        <f t="shared" si="23"/>
        <v>5931.8890978060081</v>
      </c>
    </row>
    <row r="244" spans="2:6">
      <c r="B244" s="53" t="s">
        <v>274</v>
      </c>
      <c r="C244" s="129">
        <f t="shared" si="20"/>
        <v>3.5243247361642824E-3</v>
      </c>
      <c r="D244" s="88">
        <f t="shared" si="21"/>
        <v>396.39329594942279</v>
      </c>
      <c r="E244" s="88"/>
      <c r="F244" s="88">
        <f t="shared" si="23"/>
        <v>396.39329594942279</v>
      </c>
    </row>
    <row r="245" spans="2:6">
      <c r="B245" s="72" t="s">
        <v>283</v>
      </c>
      <c r="C245" s="129">
        <f>C137/C$40</f>
        <v>2.661483782287572E-10</v>
      </c>
      <c r="D245" s="88">
        <f>SUM(D227:D244)</f>
        <v>112473.54475650263</v>
      </c>
      <c r="E245" s="88">
        <f>SUM(E227:E244)</f>
        <v>696779.28015399608</v>
      </c>
      <c r="F245" s="88">
        <f>SUM(F227:F244)</f>
        <v>809252.82491049881</v>
      </c>
    </row>
    <row r="246" spans="2:6">
      <c r="C246" s="91"/>
      <c r="D246" s="91"/>
      <c r="E246" s="91"/>
      <c r="F246" s="91"/>
    </row>
    <row r="247" spans="2:6">
      <c r="B247" s="53" t="s">
        <v>767</v>
      </c>
      <c r="C247" s="91"/>
      <c r="D247" s="88">
        <f>G218</f>
        <v>112473.54475650264</v>
      </c>
      <c r="E247" s="91"/>
      <c r="F247" s="9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2:P245"/>
  <sheetViews>
    <sheetView topLeftCell="A154" zoomScale="85" zoomScaleNormal="85" workbookViewId="0">
      <selection activeCell="J177" sqref="J177"/>
    </sheetView>
  </sheetViews>
  <sheetFormatPr baseColWidth="10" defaultRowHeight="12.75"/>
  <cols>
    <col min="1" max="1" width="5.875" style="53" customWidth="1"/>
    <col min="2" max="2" width="11" style="53"/>
    <col min="3" max="3" width="15.375" style="53" customWidth="1"/>
    <col min="4" max="4" width="16.125" style="53" customWidth="1"/>
    <col min="5" max="5" width="13.875" style="53" customWidth="1"/>
    <col min="6" max="6" width="11" style="53" customWidth="1"/>
    <col min="7" max="7" width="11.625" style="53" customWidth="1"/>
    <col min="8" max="8" width="12.75" style="53" customWidth="1"/>
    <col min="9" max="9" width="11" style="53"/>
    <col min="10" max="10" width="14.875" style="53" customWidth="1"/>
    <col min="11" max="11" width="14.625" style="53" customWidth="1"/>
    <col min="12" max="12" width="2.125" style="53" customWidth="1"/>
    <col min="13" max="13" width="21.875" style="53" customWidth="1"/>
    <col min="14" max="14" width="15.375" style="53" customWidth="1"/>
    <col min="15" max="16384" width="11" style="53"/>
  </cols>
  <sheetData>
    <row r="2" spans="2:3">
      <c r="B2" s="72" t="s">
        <v>417</v>
      </c>
    </row>
    <row r="3" spans="2:3">
      <c r="B3" s="9" t="s">
        <v>226</v>
      </c>
    </row>
    <row r="5" spans="2:3">
      <c r="B5" s="72" t="s">
        <v>96</v>
      </c>
    </row>
    <row r="6" spans="2:3">
      <c r="B6" s="88">
        <f>'122 IE'!F52</f>
        <v>9453206</v>
      </c>
    </row>
    <row r="8" spans="2:3">
      <c r="B8" s="72" t="s">
        <v>366</v>
      </c>
    </row>
    <row r="9" spans="2:3">
      <c r="B9" s="53" t="s">
        <v>352</v>
      </c>
    </row>
    <row r="10" spans="2:3">
      <c r="B10" s="53" t="s">
        <v>353</v>
      </c>
    </row>
    <row r="11" spans="2:3">
      <c r="B11" s="53" t="s">
        <v>222</v>
      </c>
    </row>
    <row r="12" spans="2:3">
      <c r="B12" s="53" t="s">
        <v>323</v>
      </c>
    </row>
    <row r="14" spans="2:3">
      <c r="B14" s="72" t="s">
        <v>819</v>
      </c>
    </row>
    <row r="15" spans="2:3">
      <c r="B15" s="53" t="s">
        <v>9</v>
      </c>
    </row>
    <row r="16" spans="2:3">
      <c r="B16" s="59" t="s">
        <v>10</v>
      </c>
      <c r="C16" s="123"/>
    </row>
    <row r="17" spans="1:7">
      <c r="B17" s="59" t="s">
        <v>183</v>
      </c>
    </row>
    <row r="18" spans="1:7">
      <c r="B18" s="59" t="s">
        <v>214</v>
      </c>
    </row>
    <row r="20" spans="1:7">
      <c r="B20" s="53" t="s">
        <v>368</v>
      </c>
    </row>
    <row r="22" spans="1:7" ht="38.25">
      <c r="A22" s="74"/>
      <c r="B22" s="74"/>
      <c r="C22" s="130" t="s">
        <v>444</v>
      </c>
      <c r="D22" s="74" t="s">
        <v>280</v>
      </c>
      <c r="E22" s="74" t="s">
        <v>281</v>
      </c>
      <c r="F22" s="74" t="s">
        <v>369</v>
      </c>
      <c r="G22" s="74" t="s">
        <v>330</v>
      </c>
    </row>
    <row r="23" spans="1:7">
      <c r="B23" s="53" t="s">
        <v>337</v>
      </c>
      <c r="C23" s="88">
        <v>8445142.5</v>
      </c>
      <c r="D23" s="76">
        <f t="shared" ref="D23:D40" si="0">I68+E110+H225</f>
        <v>1675774.0421967502</v>
      </c>
      <c r="E23" s="77">
        <f t="shared" ref="E23:E41" si="1">D23*1000/C23</f>
        <v>198.43052289487716</v>
      </c>
      <c r="F23" s="77">
        <f t="shared" ref="F23:F41" si="2">E$41-E23</f>
        <v>1.859653171881547</v>
      </c>
      <c r="G23" s="76">
        <f t="shared" ref="G23:G40" si="3">F23*C23/1000</f>
        <v>15705.036037116657</v>
      </c>
    </row>
    <row r="24" spans="1:7">
      <c r="B24" s="53" t="s">
        <v>339</v>
      </c>
      <c r="C24" s="88">
        <v>1348308.5</v>
      </c>
      <c r="D24" s="76">
        <f t="shared" si="0"/>
        <v>261984.10396210157</v>
      </c>
      <c r="E24" s="77">
        <f t="shared" si="1"/>
        <v>194.30575714838375</v>
      </c>
      <c r="F24" s="77">
        <f t="shared" si="2"/>
        <v>5.9844189183749563</v>
      </c>
      <c r="G24" s="76">
        <f t="shared" si="3"/>
        <v>8068.8428952057593</v>
      </c>
    </row>
    <row r="25" spans="1:7">
      <c r="B25" s="53" t="s">
        <v>341</v>
      </c>
      <c r="C25" s="88">
        <v>1072762.5</v>
      </c>
      <c r="D25" s="76">
        <f t="shared" si="0"/>
        <v>235066.77396294026</v>
      </c>
      <c r="E25" s="77">
        <f t="shared" si="1"/>
        <v>219.12284775329141</v>
      </c>
      <c r="F25" s="77">
        <f t="shared" si="2"/>
        <v>-18.832671686532706</v>
      </c>
      <c r="G25" s="76">
        <f t="shared" si="3"/>
        <v>-20202.983960124042</v>
      </c>
    </row>
    <row r="26" spans="1:7">
      <c r="B26" s="53" t="s">
        <v>343</v>
      </c>
      <c r="C26" s="88">
        <v>1115556.5</v>
      </c>
      <c r="D26" s="76">
        <f t="shared" si="0"/>
        <v>278390.60390502861</v>
      </c>
      <c r="E26" s="77">
        <f t="shared" si="1"/>
        <v>249.55311891869985</v>
      </c>
      <c r="F26" s="77">
        <f t="shared" si="2"/>
        <v>-49.262942851941148</v>
      </c>
      <c r="G26" s="76">
        <f t="shared" si="3"/>
        <v>-54955.596107611484</v>
      </c>
    </row>
    <row r="27" spans="1:7">
      <c r="B27" s="53" t="s">
        <v>345</v>
      </c>
      <c r="C27" s="88">
        <v>2118511.5</v>
      </c>
      <c r="D27" s="76">
        <f t="shared" si="0"/>
        <v>90598.459374388243</v>
      </c>
      <c r="E27" s="77">
        <f t="shared" si="1"/>
        <v>42.765148725597314</v>
      </c>
      <c r="F27" s="77">
        <f t="shared" si="2"/>
        <v>157.52502734116138</v>
      </c>
      <c r="G27" s="76">
        <f t="shared" si="3"/>
        <v>333718.58196006482</v>
      </c>
    </row>
    <row r="28" spans="1:7">
      <c r="B28" s="53" t="s">
        <v>162</v>
      </c>
      <c r="C28" s="88">
        <v>592874.5</v>
      </c>
      <c r="D28" s="76">
        <f t="shared" si="0"/>
        <v>130898.75356178002</v>
      </c>
      <c r="E28" s="77">
        <f t="shared" si="1"/>
        <v>220.78661430333068</v>
      </c>
      <c r="F28" s="77">
        <f t="shared" si="2"/>
        <v>-20.496438236571976</v>
      </c>
      <c r="G28" s="76">
        <f t="shared" si="3"/>
        <v>-12151.815571288493</v>
      </c>
    </row>
    <row r="29" spans="1:7">
      <c r="B29" s="53" t="s">
        <v>164</v>
      </c>
      <c r="C29" s="88">
        <v>2532976.5</v>
      </c>
      <c r="D29" s="76">
        <f t="shared" si="0"/>
        <v>549443.2703954943</v>
      </c>
      <c r="E29" s="77">
        <f t="shared" si="1"/>
        <v>216.91605523994966</v>
      </c>
      <c r="F29" s="77">
        <f t="shared" si="2"/>
        <v>-16.625879173190953</v>
      </c>
      <c r="G29" s="76">
        <f t="shared" si="3"/>
        <v>-42112.961237532116</v>
      </c>
    </row>
    <row r="30" spans="1:7">
      <c r="B30" s="53" t="s">
        <v>248</v>
      </c>
      <c r="C30" s="88">
        <v>2111443</v>
      </c>
      <c r="D30" s="76">
        <f t="shared" si="0"/>
        <v>388037.13675240951</v>
      </c>
      <c r="E30" s="77">
        <f t="shared" si="1"/>
        <v>183.77817291416795</v>
      </c>
      <c r="F30" s="77">
        <f t="shared" si="2"/>
        <v>16.512003152590751</v>
      </c>
      <c r="G30" s="76">
        <f t="shared" si="3"/>
        <v>34864.153472515674</v>
      </c>
    </row>
    <row r="31" spans="1:7">
      <c r="B31" s="53" t="s">
        <v>387</v>
      </c>
      <c r="C31" s="88">
        <v>7562279</v>
      </c>
      <c r="D31" s="76">
        <f t="shared" si="0"/>
        <v>1545962.7523728455</v>
      </c>
      <c r="E31" s="77">
        <f t="shared" si="1"/>
        <v>204.4308008700612</v>
      </c>
      <c r="F31" s="77">
        <f t="shared" si="2"/>
        <v>-4.1406248033025008</v>
      </c>
      <c r="G31" s="76">
        <f t="shared" si="3"/>
        <v>-31312.559996893633</v>
      </c>
    </row>
    <row r="32" spans="1:7">
      <c r="B32" s="53" t="s">
        <v>389</v>
      </c>
      <c r="C32" s="88">
        <v>5121540.5</v>
      </c>
      <c r="D32" s="76">
        <f t="shared" si="0"/>
        <v>1017390.4555058419</v>
      </c>
      <c r="E32" s="77">
        <f t="shared" si="1"/>
        <v>198.64930395568322</v>
      </c>
      <c r="F32" s="77">
        <f t="shared" si="2"/>
        <v>1.6408721110754811</v>
      </c>
      <c r="G32" s="76">
        <f t="shared" si="3"/>
        <v>8403.7929721935743</v>
      </c>
    </row>
    <row r="33" spans="1:7">
      <c r="B33" s="53" t="s">
        <v>391</v>
      </c>
      <c r="C33" s="88">
        <v>1106067</v>
      </c>
      <c r="D33" s="76">
        <f t="shared" si="0"/>
        <v>208106.95800446556</v>
      </c>
      <c r="E33" s="77">
        <f t="shared" si="1"/>
        <v>188.15040861400399</v>
      </c>
      <c r="F33" s="77">
        <f t="shared" si="2"/>
        <v>12.139767452754711</v>
      </c>
      <c r="G33" s="76">
        <f t="shared" si="3"/>
        <v>13427.396167166045</v>
      </c>
    </row>
    <row r="34" spans="1:7">
      <c r="B34" s="53" t="s">
        <v>324</v>
      </c>
      <c r="C34" s="88">
        <v>2773719</v>
      </c>
      <c r="D34" s="76">
        <f t="shared" si="0"/>
        <v>603948.22526343679</v>
      </c>
      <c r="E34" s="77">
        <f t="shared" si="1"/>
        <v>217.73951336218153</v>
      </c>
      <c r="F34" s="77">
        <f t="shared" si="2"/>
        <v>-17.449337295422822</v>
      </c>
      <c r="G34" s="76">
        <f t="shared" si="3"/>
        <v>-48399.558393722895</v>
      </c>
    </row>
    <row r="35" spans="1:7">
      <c r="B35" s="53" t="s">
        <v>326</v>
      </c>
      <c r="C35" s="88">
        <v>6497055.5</v>
      </c>
      <c r="D35" s="76">
        <f t="shared" si="0"/>
        <v>1501441.9685198094</v>
      </c>
      <c r="E35" s="77">
        <f t="shared" si="1"/>
        <v>231.09575845855241</v>
      </c>
      <c r="F35" s="77">
        <f t="shared" si="2"/>
        <v>-30.805582391793706</v>
      </c>
      <c r="G35" s="76">
        <f t="shared" si="3"/>
        <v>-200145.57850930645</v>
      </c>
    </row>
    <row r="36" spans="1:7">
      <c r="B36" s="53" t="s">
        <v>266</v>
      </c>
      <c r="C36" s="88">
        <v>1473249</v>
      </c>
      <c r="D36" s="76">
        <f t="shared" si="0"/>
        <v>271037.48000634951</v>
      </c>
      <c r="E36" s="77">
        <f t="shared" si="1"/>
        <v>183.97262106157854</v>
      </c>
      <c r="F36" s="77">
        <f t="shared" si="2"/>
        <v>16.317555005180168</v>
      </c>
      <c r="G36" s="76">
        <f t="shared" si="3"/>
        <v>24039.821593826677</v>
      </c>
    </row>
    <row r="37" spans="1:7">
      <c r="B37" s="53" t="s">
        <v>268</v>
      </c>
      <c r="C37" s="88">
        <v>644521.5</v>
      </c>
      <c r="D37" s="76">
        <f t="shared" si="0"/>
        <v>141984.55076301176</v>
      </c>
      <c r="E37" s="77">
        <f t="shared" si="1"/>
        <v>220.29451424508221</v>
      </c>
      <c r="F37" s="77">
        <f t="shared" si="2"/>
        <v>-20.004338178323508</v>
      </c>
      <c r="G37" s="76">
        <f t="shared" si="3"/>
        <v>-12893.226049200335</v>
      </c>
    </row>
    <row r="38" spans="1:7">
      <c r="B38" s="53" t="s">
        <v>145</v>
      </c>
      <c r="C38" s="88">
        <v>2192387.5</v>
      </c>
      <c r="D38" s="76">
        <f t="shared" si="0"/>
        <v>470225.47370635567</v>
      </c>
      <c r="E38" s="77">
        <f t="shared" si="1"/>
        <v>214.48100470667512</v>
      </c>
      <c r="F38" s="77">
        <f t="shared" si="2"/>
        <v>-14.190828639916418</v>
      </c>
      <c r="G38" s="76">
        <f t="shared" si="3"/>
        <v>-31111.795324794759</v>
      </c>
    </row>
    <row r="39" spans="1:7">
      <c r="B39" s="53" t="s">
        <v>89</v>
      </c>
      <c r="C39" s="88">
        <v>322818</v>
      </c>
      <c r="D39" s="76">
        <f t="shared" si="0"/>
        <v>63189.44000034505</v>
      </c>
      <c r="E39" s="77">
        <f t="shared" si="1"/>
        <v>195.74323612792674</v>
      </c>
      <c r="F39" s="77">
        <f t="shared" si="2"/>
        <v>4.5469399388319687</v>
      </c>
      <c r="G39" s="76">
        <f t="shared" si="3"/>
        <v>1467.8340571738584</v>
      </c>
    </row>
    <row r="40" spans="1:7">
      <c r="B40" s="53" t="s">
        <v>274</v>
      </c>
      <c r="C40" s="88">
        <v>166339.5</v>
      </c>
      <c r="D40" s="76">
        <f t="shared" si="0"/>
        <v>19725.551746645397</v>
      </c>
      <c r="E40" s="77">
        <f t="shared" si="1"/>
        <v>118.58609498432662</v>
      </c>
      <c r="F40" s="77">
        <f t="shared" si="2"/>
        <v>81.704081082432083</v>
      </c>
      <c r="G40" s="76">
        <f t="shared" si="3"/>
        <v>13590.615995211212</v>
      </c>
    </row>
    <row r="41" spans="1:7">
      <c r="A41" s="72"/>
      <c r="B41" s="72" t="s">
        <v>264</v>
      </c>
      <c r="C41" s="88">
        <f>SUM(C23:C40)</f>
        <v>47197552</v>
      </c>
      <c r="D41" s="78">
        <f>SUM(D23:D40)</f>
        <v>9453206</v>
      </c>
      <c r="E41" s="79">
        <f t="shared" si="1"/>
        <v>200.2901760667587</v>
      </c>
      <c r="F41" s="77">
        <f t="shared" si="2"/>
        <v>0</v>
      </c>
      <c r="G41" s="78">
        <f>SUM(G23:G40)</f>
        <v>0</v>
      </c>
    </row>
    <row r="42" spans="1:7">
      <c r="D42" s="76"/>
      <c r="E42" s="77"/>
      <c r="F42" s="77"/>
    </row>
    <row r="44" spans="1:7">
      <c r="B44" s="8" t="s">
        <v>666</v>
      </c>
    </row>
    <row r="45" spans="1:7">
      <c r="F45" s="53" t="s">
        <v>264</v>
      </c>
    </row>
    <row r="46" spans="1:7">
      <c r="B46" s="53" t="s">
        <v>399</v>
      </c>
      <c r="F46" s="88">
        <f>'122 IE'!C52</f>
        <v>8594727</v>
      </c>
    </row>
    <row r="47" spans="1:7">
      <c r="B47" s="53" t="s">
        <v>320</v>
      </c>
      <c r="F47" s="88">
        <f>'122 IE'!D52+'122 IE'!E52</f>
        <v>858479</v>
      </c>
    </row>
    <row r="48" spans="1:7">
      <c r="B48" s="53" t="s">
        <v>264</v>
      </c>
      <c r="F48" s="88">
        <f>F46+F47</f>
        <v>9453206</v>
      </c>
    </row>
    <row r="50" spans="2:8">
      <c r="C50" s="76"/>
      <c r="D50" s="76"/>
      <c r="E50" s="76"/>
      <c r="F50" s="76"/>
      <c r="G50" s="76"/>
      <c r="H50" s="76"/>
    </row>
    <row r="51" spans="2:8">
      <c r="B51" s="8" t="s">
        <v>312</v>
      </c>
      <c r="C51" s="76"/>
      <c r="D51" s="76"/>
      <c r="E51" s="76"/>
      <c r="F51" s="76"/>
      <c r="G51" s="76"/>
    </row>
    <row r="52" spans="2:8">
      <c r="B52" s="53" t="s">
        <v>815</v>
      </c>
      <c r="C52" s="76"/>
      <c r="D52" s="76"/>
      <c r="E52" s="76"/>
      <c r="F52" s="76"/>
      <c r="G52" s="76"/>
    </row>
    <row r="53" spans="2:8">
      <c r="B53" s="53" t="s">
        <v>641</v>
      </c>
      <c r="C53" s="76"/>
      <c r="D53" s="76"/>
      <c r="E53" s="76"/>
      <c r="F53" s="76"/>
      <c r="G53" s="76"/>
    </row>
    <row r="54" spans="2:8">
      <c r="C54" s="76"/>
      <c r="D54" s="76"/>
      <c r="E54" s="80" t="s">
        <v>651</v>
      </c>
      <c r="F54" s="76"/>
      <c r="G54" s="76"/>
    </row>
    <row r="55" spans="2:8">
      <c r="E55" s="186" t="s">
        <v>816</v>
      </c>
      <c r="F55" s="186" t="s">
        <v>65</v>
      </c>
      <c r="G55" s="76"/>
    </row>
    <row r="56" spans="2:8">
      <c r="B56" s="53" t="s">
        <v>263</v>
      </c>
      <c r="E56" s="90">
        <v>0.59194105310164991</v>
      </c>
      <c r="F56" s="73">
        <f>E56*F$48</f>
        <v>5595740.7148268353</v>
      </c>
      <c r="G56" s="76"/>
    </row>
    <row r="57" spans="2:8">
      <c r="B57" s="53" t="s">
        <v>231</v>
      </c>
      <c r="E57" s="90">
        <v>4.4218148180636518E-2</v>
      </c>
      <c r="F57" s="73">
        <f>E57*F$48</f>
        <v>418003.26369008224</v>
      </c>
      <c r="G57" s="76"/>
    </row>
    <row r="58" spans="2:8">
      <c r="B58" s="53" t="s">
        <v>424</v>
      </c>
      <c r="E58" s="90">
        <v>0.36384079871771358</v>
      </c>
      <c r="F58" s="73">
        <f>E58*F$48</f>
        <v>3439462.0214830823</v>
      </c>
      <c r="G58" s="76"/>
    </row>
    <row r="59" spans="2:8">
      <c r="B59" s="53" t="s">
        <v>264</v>
      </c>
      <c r="C59" s="76"/>
      <c r="D59" s="76"/>
      <c r="E59" s="90">
        <f>E56+E57+E58</f>
        <v>1</v>
      </c>
      <c r="F59" s="73">
        <f>F56+F57+F58</f>
        <v>9453206</v>
      </c>
      <c r="G59" s="76"/>
    </row>
    <row r="60" spans="2:8">
      <c r="C60" s="76"/>
      <c r="D60" s="76"/>
      <c r="E60" s="76"/>
      <c r="F60" s="76"/>
      <c r="G60" s="76"/>
    </row>
    <row r="61" spans="2:8">
      <c r="D61" s="76"/>
    </row>
    <row r="63" spans="2:8">
      <c r="B63" s="8" t="s">
        <v>11</v>
      </c>
    </row>
    <row r="64" spans="2:8">
      <c r="B64" s="53" t="s">
        <v>425</v>
      </c>
    </row>
    <row r="65" spans="2:9">
      <c r="B65" s="21" t="s">
        <v>601</v>
      </c>
    </row>
    <row r="66" spans="2:9">
      <c r="C66" s="83" t="s">
        <v>595</v>
      </c>
    </row>
    <row r="67" spans="2:9" s="84" customFormat="1" ht="51">
      <c r="C67" s="84" t="s">
        <v>592</v>
      </c>
      <c r="D67" s="84" t="s">
        <v>592</v>
      </c>
      <c r="E67" s="84" t="s">
        <v>322</v>
      </c>
      <c r="F67" s="84" t="s">
        <v>361</v>
      </c>
      <c r="G67" s="84" t="s">
        <v>156</v>
      </c>
      <c r="H67" s="84" t="s">
        <v>286</v>
      </c>
      <c r="I67" s="85" t="s">
        <v>206</v>
      </c>
    </row>
    <row r="68" spans="2:9">
      <c r="B68" s="53" t="s">
        <v>337</v>
      </c>
      <c r="C68" s="88">
        <v>5376431.1005782643</v>
      </c>
      <c r="D68" s="88">
        <f>+C68</f>
        <v>5376431.1005782643</v>
      </c>
      <c r="E68" s="129">
        <f>D68/D$89</f>
        <v>0.17640833976239687</v>
      </c>
      <c r="F68" s="88">
        <f>E68*F$91</f>
        <v>987135.32924344984</v>
      </c>
      <c r="G68" s="129">
        <f t="shared" ref="G68:G85" si="4">C23/C$41</f>
        <v>0.17893179078440338</v>
      </c>
      <c r="H68" s="88">
        <f t="shared" ref="H68:H85" si="5">G68*H$91</f>
        <v>61005.48046755814</v>
      </c>
      <c r="I68" s="88">
        <f t="shared" ref="I68:I85" si="6">F68+H68</f>
        <v>1048140.809711008</v>
      </c>
    </row>
    <row r="69" spans="2:9">
      <c r="B69" s="53" t="s">
        <v>339</v>
      </c>
      <c r="C69" s="88">
        <v>743964.49992594565</v>
      </c>
      <c r="D69" s="88">
        <f t="shared" ref="D69:D71" si="7">+C69</f>
        <v>743964.49992594565</v>
      </c>
      <c r="E69" s="129">
        <f>D69/D$89</f>
        <v>2.4410531785663943E-2</v>
      </c>
      <c r="F69" s="88">
        <f>E69*F$91</f>
        <v>136595.00658361433</v>
      </c>
      <c r="G69" s="129">
        <f t="shared" si="4"/>
        <v>2.856733967897318E-2</v>
      </c>
      <c r="H69" s="88">
        <f t="shared" si="5"/>
        <v>9739.8247407894687</v>
      </c>
      <c r="I69" s="88">
        <f t="shared" si="6"/>
        <v>146334.83132440381</v>
      </c>
    </row>
    <row r="70" spans="2:9">
      <c r="B70" s="53" t="s">
        <v>341</v>
      </c>
      <c r="C70" s="88">
        <v>712540.14464131184</v>
      </c>
      <c r="D70" s="88">
        <f t="shared" si="7"/>
        <v>712540.14464131184</v>
      </c>
      <c r="E70" s="129">
        <f>D70/D$89</f>
        <v>2.3379454061396309E-2</v>
      </c>
      <c r="F70" s="88">
        <f>E70*F$91</f>
        <v>130825.36298177895</v>
      </c>
      <c r="G70" s="129">
        <f t="shared" si="4"/>
        <v>2.2729197904162488E-2</v>
      </c>
      <c r="H70" s="88">
        <f t="shared" si="5"/>
        <v>7749.3531624929774</v>
      </c>
      <c r="I70" s="88">
        <f t="shared" si="6"/>
        <v>138574.71614427192</v>
      </c>
    </row>
    <row r="71" spans="2:9">
      <c r="B71" s="53" t="s">
        <v>343</v>
      </c>
      <c r="C71" s="88">
        <v>901457.34413122537</v>
      </c>
      <c r="D71" s="88">
        <f t="shared" si="7"/>
        <v>901457.34413122537</v>
      </c>
      <c r="E71" s="129">
        <f>D71/D$89</f>
        <v>2.957809566790601E-2</v>
      </c>
      <c r="F71" s="88">
        <f>E71*F$91</f>
        <v>165511.35419594491</v>
      </c>
      <c r="G71" s="129">
        <f t="shared" si="4"/>
        <v>2.363589747197058E-2</v>
      </c>
      <c r="H71" s="88">
        <f t="shared" si="5"/>
        <v>8058.4857237408996</v>
      </c>
      <c r="I71" s="88">
        <f t="shared" si="6"/>
        <v>173569.83991968579</v>
      </c>
    </row>
    <row r="72" spans="2:9">
      <c r="B72" s="53" t="s">
        <v>345</v>
      </c>
      <c r="C72" s="88">
        <v>1358346.3758865097</v>
      </c>
      <c r="D72" s="88"/>
      <c r="E72" s="129"/>
      <c r="F72" s="88"/>
      <c r="G72" s="129">
        <f t="shared" si="4"/>
        <v>4.4886046208498273E-2</v>
      </c>
      <c r="H72" s="88">
        <f t="shared" si="5"/>
        <v>15303.567930742118</v>
      </c>
      <c r="I72" s="88">
        <f t="shared" si="6"/>
        <v>15303.567930742118</v>
      </c>
    </row>
    <row r="73" spans="2:9">
      <c r="B73" s="53" t="s">
        <v>162</v>
      </c>
      <c r="C73" s="88">
        <v>409692.95658250671</v>
      </c>
      <c r="D73" s="88">
        <f>+C73</f>
        <v>409692.95658250671</v>
      </c>
      <c r="E73" s="129">
        <f t="shared" ref="E73:E85" si="8">D73/D$89</f>
        <v>1.3442607731975652E-2</v>
      </c>
      <c r="F73" s="88">
        <f t="shared" ref="F73:F85" si="9">E73*F$91</f>
        <v>75221.347399262188</v>
      </c>
      <c r="G73" s="129">
        <f t="shared" si="4"/>
        <v>1.2561551921167436E-2</v>
      </c>
      <c r="H73" s="88">
        <f t="shared" si="5"/>
        <v>4282.768908809212</v>
      </c>
      <c r="I73" s="88">
        <f t="shared" si="6"/>
        <v>79504.116308071403</v>
      </c>
    </row>
    <row r="74" spans="2:9">
      <c r="B74" s="53" t="s">
        <v>164</v>
      </c>
      <c r="C74" s="88">
        <v>1702998.589005935</v>
      </c>
      <c r="D74" s="88">
        <f t="shared" ref="D74:D85" si="10">+C74</f>
        <v>1702998.589005935</v>
      </c>
      <c r="E74" s="129">
        <f t="shared" si="8"/>
        <v>5.5877802223100986E-2</v>
      </c>
      <c r="F74" s="88">
        <f t="shared" si="9"/>
        <v>312677.69295484765</v>
      </c>
      <c r="G74" s="129">
        <f t="shared" si="4"/>
        <v>5.3667539791046791E-2</v>
      </c>
      <c r="H74" s="88">
        <f t="shared" si="5"/>
        <v>18297.553699719549</v>
      </c>
      <c r="I74" s="88">
        <f t="shared" si="6"/>
        <v>330975.24665456719</v>
      </c>
    </row>
    <row r="75" spans="2:9">
      <c r="B75" s="53" t="s">
        <v>248</v>
      </c>
      <c r="C75" s="88">
        <v>1235325.3194439316</v>
      </c>
      <c r="D75" s="88">
        <f t="shared" si="10"/>
        <v>1235325.3194439316</v>
      </c>
      <c r="E75" s="129">
        <f t="shared" si="8"/>
        <v>4.0532778081377785E-2</v>
      </c>
      <c r="F75" s="88">
        <f t="shared" si="9"/>
        <v>226810.91659500642</v>
      </c>
      <c r="G75" s="129">
        <f t="shared" si="4"/>
        <v>4.4736282085138655E-2</v>
      </c>
      <c r="H75" s="88">
        <f t="shared" si="5"/>
        <v>15252.506952353069</v>
      </c>
      <c r="I75" s="88">
        <f t="shared" si="6"/>
        <v>242063.42354735947</v>
      </c>
    </row>
    <row r="76" spans="2:9">
      <c r="B76" s="53" t="s">
        <v>387</v>
      </c>
      <c r="C76" s="88">
        <v>4424832.4357237387</v>
      </c>
      <c r="D76" s="88">
        <f t="shared" si="10"/>
        <v>4424832.4357237387</v>
      </c>
      <c r="E76" s="129">
        <f t="shared" si="8"/>
        <v>0.14518503615323408</v>
      </c>
      <c r="F76" s="88">
        <f t="shared" si="9"/>
        <v>812417.81798625796</v>
      </c>
      <c r="G76" s="129">
        <f t="shared" si="4"/>
        <v>0.16022608545460154</v>
      </c>
      <c r="H76" s="88">
        <f t="shared" si="5"/>
        <v>54627.907560437867</v>
      </c>
      <c r="I76" s="88">
        <f t="shared" si="6"/>
        <v>867045.72554669587</v>
      </c>
    </row>
    <row r="77" spans="2:9">
      <c r="B77" s="53" t="s">
        <v>389</v>
      </c>
      <c r="C77" s="88">
        <v>3118081.2663457519</v>
      </c>
      <c r="D77" s="88">
        <f t="shared" si="10"/>
        <v>3118081.2663457519</v>
      </c>
      <c r="E77" s="129">
        <f t="shared" si="8"/>
        <v>0.10230867449991586</v>
      </c>
      <c r="F77" s="88">
        <f t="shared" si="9"/>
        <v>572492.81537914521</v>
      </c>
      <c r="G77" s="129">
        <f t="shared" si="4"/>
        <v>0.10851284193722589</v>
      </c>
      <c r="H77" s="88">
        <f t="shared" si="5"/>
        <v>36996.656828059204</v>
      </c>
      <c r="I77" s="88">
        <f t="shared" si="6"/>
        <v>609489.47220720444</v>
      </c>
    </row>
    <row r="78" spans="2:9">
      <c r="B78" s="53" t="s">
        <v>391</v>
      </c>
      <c r="C78" s="88">
        <v>655760.86900175852</v>
      </c>
      <c r="D78" s="88">
        <f t="shared" si="10"/>
        <v>655760.86900175852</v>
      </c>
      <c r="E78" s="129">
        <f t="shared" si="8"/>
        <v>2.1516445392428564E-2</v>
      </c>
      <c r="F78" s="88">
        <f t="shared" si="9"/>
        <v>120400.44952076078</v>
      </c>
      <c r="G78" s="129">
        <f t="shared" si="4"/>
        <v>2.3434838315343133E-2</v>
      </c>
      <c r="H78" s="88">
        <f t="shared" si="5"/>
        <v>7989.9360803338286</v>
      </c>
      <c r="I78" s="88">
        <f t="shared" si="6"/>
        <v>128390.38560109462</v>
      </c>
    </row>
    <row r="79" spans="2:9">
      <c r="B79" s="53" t="s">
        <v>324</v>
      </c>
      <c r="C79" s="88">
        <v>1973871.4649265695</v>
      </c>
      <c r="D79" s="88">
        <f t="shared" si="10"/>
        <v>1973871.4649265695</v>
      </c>
      <c r="E79" s="129">
        <f t="shared" si="8"/>
        <v>6.4765525962866832E-2</v>
      </c>
      <c r="F79" s="88">
        <f t="shared" si="9"/>
        <v>362411.09054758842</v>
      </c>
      <c r="G79" s="129">
        <f t="shared" si="4"/>
        <v>5.876828103288069E-2</v>
      </c>
      <c r="H79" s="88">
        <f t="shared" si="5"/>
        <v>20036.613979810871</v>
      </c>
      <c r="I79" s="88">
        <f t="shared" si="6"/>
        <v>382447.70452739927</v>
      </c>
    </row>
    <row r="80" spans="2:9">
      <c r="B80" s="53" t="s">
        <v>326</v>
      </c>
      <c r="C80" s="88">
        <v>4589313.7512432821</v>
      </c>
      <c r="D80" s="88">
        <f t="shared" si="10"/>
        <v>4589313.7512432821</v>
      </c>
      <c r="E80" s="129">
        <f t="shared" si="8"/>
        <v>0.1505819017039926</v>
      </c>
      <c r="F80" s="88">
        <f t="shared" si="9"/>
        <v>842617.2782810838</v>
      </c>
      <c r="G80" s="129">
        <f t="shared" si="4"/>
        <v>0.13765662041116031</v>
      </c>
      <c r="H80" s="88">
        <f t="shared" si="5"/>
        <v>46933.014144153429</v>
      </c>
      <c r="I80" s="88">
        <f t="shared" si="6"/>
        <v>889550.29242523725</v>
      </c>
    </row>
    <row r="81" spans="2:9">
      <c r="B81" s="53" t="s">
        <v>266</v>
      </c>
      <c r="C81" s="88">
        <v>877876.52482170449</v>
      </c>
      <c r="D81" s="88">
        <f t="shared" si="10"/>
        <v>877876.52482170449</v>
      </c>
      <c r="E81" s="129">
        <f t="shared" si="8"/>
        <v>2.8804375497999579E-2</v>
      </c>
      <c r="F81" s="88">
        <f t="shared" si="9"/>
        <v>161181.81673931674</v>
      </c>
      <c r="G81" s="129">
        <f t="shared" si="4"/>
        <v>3.1214521465011576E-2</v>
      </c>
      <c r="H81" s="88">
        <f t="shared" si="5"/>
        <v>10642.361936858919</v>
      </c>
      <c r="I81" s="88">
        <f t="shared" si="6"/>
        <v>171824.17867617565</v>
      </c>
    </row>
    <row r="82" spans="2:9">
      <c r="B82" s="53" t="s">
        <v>268</v>
      </c>
      <c r="C82" s="88">
        <v>434419.31092382886</v>
      </c>
      <c r="D82" s="88">
        <f t="shared" si="10"/>
        <v>434419.31092382886</v>
      </c>
      <c r="E82" s="129">
        <f t="shared" si="8"/>
        <v>1.4253914533110002E-2</v>
      </c>
      <c r="F82" s="88">
        <f t="shared" si="9"/>
        <v>79761.209898585585</v>
      </c>
      <c r="G82" s="129">
        <f t="shared" si="4"/>
        <v>1.3655824776674859E-2</v>
      </c>
      <c r="H82" s="88">
        <f t="shared" si="5"/>
        <v>4655.8532054576081</v>
      </c>
      <c r="I82" s="88">
        <f t="shared" si="6"/>
        <v>84417.063104043191</v>
      </c>
    </row>
    <row r="83" spans="2:9">
      <c r="B83" s="53" t="s">
        <v>145</v>
      </c>
      <c r="C83" s="88">
        <v>1230005.0826671056</v>
      </c>
      <c r="D83" s="88">
        <f t="shared" si="10"/>
        <v>1230005.0826671056</v>
      </c>
      <c r="E83" s="129">
        <f t="shared" si="8"/>
        <v>4.0358213557182214E-2</v>
      </c>
      <c r="F83" s="88">
        <f t="shared" si="9"/>
        <v>225834.09877960087</v>
      </c>
      <c r="G83" s="129">
        <f t="shared" si="4"/>
        <v>4.6451296880821273E-2</v>
      </c>
      <c r="H83" s="88">
        <f t="shared" si="5"/>
        <v>15837.228656422154</v>
      </c>
      <c r="I83" s="88">
        <f t="shared" si="6"/>
        <v>241671.32743602301</v>
      </c>
    </row>
    <row r="84" spans="2:9">
      <c r="B84" s="53" t="s">
        <v>89</v>
      </c>
      <c r="C84" s="88">
        <v>184463.95944653355</v>
      </c>
      <c r="D84" s="88">
        <f t="shared" si="10"/>
        <v>184463.95944653355</v>
      </c>
      <c r="E84" s="129">
        <f t="shared" si="8"/>
        <v>6.0525244764061291E-3</v>
      </c>
      <c r="F84" s="88">
        <f t="shared" si="9"/>
        <v>33868.357640111746</v>
      </c>
      <c r="G84" s="129">
        <f t="shared" si="4"/>
        <v>6.8397191447556434E-3</v>
      </c>
      <c r="H84" s="88">
        <f t="shared" si="5"/>
        <v>2331.9520296520973</v>
      </c>
      <c r="I84" s="88">
        <f t="shared" si="6"/>
        <v>36200.309669763847</v>
      </c>
    </row>
    <row r="85" spans="2:9">
      <c r="B85" s="53" t="s">
        <v>274</v>
      </c>
      <c r="C85" s="88">
        <v>49215.167541733033</v>
      </c>
      <c r="D85" s="88">
        <f t="shared" si="10"/>
        <v>49215.167541733033</v>
      </c>
      <c r="E85" s="129">
        <f t="shared" si="8"/>
        <v>1.6148195400907369E-3</v>
      </c>
      <c r="F85" s="88">
        <f t="shared" si="9"/>
        <v>9036.1114475836821</v>
      </c>
      <c r="G85" s="129">
        <f t="shared" si="4"/>
        <v>3.5243247361642824E-3</v>
      </c>
      <c r="H85" s="88">
        <f t="shared" si="5"/>
        <v>1201.5926455040146</v>
      </c>
      <c r="I85" s="88">
        <f t="shared" si="6"/>
        <v>10237.704093087697</v>
      </c>
    </row>
    <row r="86" spans="2:9">
      <c r="D86" s="76"/>
      <c r="E86" s="89"/>
      <c r="F86" s="76"/>
      <c r="G86" s="89"/>
    </row>
    <row r="87" spans="2:9">
      <c r="B87" s="53" t="s">
        <v>426</v>
      </c>
      <c r="D87" s="76"/>
      <c r="E87" s="89"/>
      <c r="F87" s="76"/>
      <c r="G87" s="89"/>
    </row>
    <row r="88" spans="2:9">
      <c r="B88" s="53" t="s">
        <v>363</v>
      </c>
      <c r="D88" s="88">
        <f>(1-D94)*D100</f>
        <v>1856943.68258518</v>
      </c>
      <c r="E88" s="129">
        <f>D88/D$89</f>
        <v>6.0928959368955704E-2</v>
      </c>
      <c r="F88" s="88">
        <f>E88*F$91</f>
        <v>340942.65865289542</v>
      </c>
      <c r="G88" s="129"/>
      <c r="H88" s="91"/>
      <c r="I88" s="91"/>
    </row>
    <row r="89" spans="2:9">
      <c r="B89" s="53" t="s">
        <v>264</v>
      </c>
      <c r="D89" s="88">
        <f>SUM(D68:D88)</f>
        <v>30477193.469536312</v>
      </c>
      <c r="E89" s="129">
        <f t="shared" ref="E89:I89" si="11">SUM(E68:E88)</f>
        <v>0.99999999999999978</v>
      </c>
      <c r="F89" s="88">
        <f t="shared" si="11"/>
        <v>5595740.7148268353</v>
      </c>
      <c r="G89" s="129">
        <f>SUM(G68:G88)</f>
        <v>0.99999999999999989</v>
      </c>
      <c r="H89" s="88">
        <f t="shared" si="11"/>
        <v>340942.65865289542</v>
      </c>
      <c r="I89" s="88">
        <f t="shared" si="11"/>
        <v>5595740.7148268344</v>
      </c>
    </row>
    <row r="90" spans="2:9">
      <c r="D90" s="91"/>
      <c r="E90" s="91"/>
      <c r="F90" s="91"/>
      <c r="G90" s="91"/>
      <c r="H90" s="91"/>
      <c r="I90" s="91"/>
    </row>
    <row r="91" spans="2:9">
      <c r="B91" s="53" t="s">
        <v>370</v>
      </c>
      <c r="D91" s="91"/>
      <c r="E91" s="91"/>
      <c r="F91" s="88">
        <f>F56</f>
        <v>5595740.7148268353</v>
      </c>
      <c r="G91" s="91"/>
      <c r="H91" s="88">
        <f>F88</f>
        <v>340942.65865289542</v>
      </c>
      <c r="I91" s="91"/>
    </row>
    <row r="93" spans="2:9">
      <c r="B93" s="91" t="s">
        <v>720</v>
      </c>
    </row>
    <row r="94" spans="2:9">
      <c r="D94" s="128">
        <f>alcoholes!H85</f>
        <v>0.19468570386796308</v>
      </c>
    </row>
    <row r="96" spans="2:9">
      <c r="F96" s="83" t="s">
        <v>600</v>
      </c>
    </row>
    <row r="97" spans="2:8">
      <c r="B97" s="53" t="s">
        <v>602</v>
      </c>
    </row>
    <row r="98" spans="2:8">
      <c r="D98" s="88">
        <f>+F98*1000</f>
        <v>2562068.9566023671</v>
      </c>
      <c r="E98" s="53" t="s">
        <v>456</v>
      </c>
      <c r="F98" s="175">
        <v>2562.0689566023671</v>
      </c>
    </row>
    <row r="99" spans="2:8">
      <c r="B99" s="53" t="s">
        <v>680</v>
      </c>
      <c r="D99" s="91"/>
    </row>
    <row r="100" spans="2:8">
      <c r="D100" s="88">
        <f>D98*0.9</f>
        <v>2305862.0609421306</v>
      </c>
    </row>
    <row r="104" spans="2:8">
      <c r="B104" s="8" t="s">
        <v>3</v>
      </c>
    </row>
    <row r="105" spans="2:8">
      <c r="B105" s="53" t="s">
        <v>319</v>
      </c>
    </row>
    <row r="106" spans="2:8">
      <c r="B106" s="53" t="s">
        <v>596</v>
      </c>
    </row>
    <row r="108" spans="2:8">
      <c r="C108" s="28" t="s">
        <v>594</v>
      </c>
      <c r="D108" s="91"/>
    </row>
    <row r="109" spans="2:8" ht="25.5">
      <c r="B109" s="84"/>
      <c r="C109" s="84" t="s">
        <v>719</v>
      </c>
      <c r="D109" s="84" t="s">
        <v>421</v>
      </c>
      <c r="E109" s="85" t="s">
        <v>33</v>
      </c>
      <c r="F109" s="84"/>
      <c r="G109" s="84"/>
      <c r="H109" s="84"/>
    </row>
    <row r="110" spans="2:8">
      <c r="B110" s="53" t="s">
        <v>337</v>
      </c>
      <c r="C110" s="88">
        <v>8659278.9691295736</v>
      </c>
      <c r="D110" s="128">
        <f t="shared" ref="D110:D127" si="12">C110/C$128</f>
        <v>0.14737765506482109</v>
      </c>
      <c r="E110" s="88">
        <f t="shared" ref="E110:E127" si="13">D110*E$130</f>
        <v>61604.340812086397</v>
      </c>
    </row>
    <row r="111" spans="2:8">
      <c r="B111" s="53" t="s">
        <v>339</v>
      </c>
      <c r="C111" s="88">
        <v>1785233.9042982184</v>
      </c>
      <c r="D111" s="128">
        <f t="shared" si="12"/>
        <v>3.0384006277618947E-2</v>
      </c>
      <c r="E111" s="88">
        <f t="shared" si="13"/>
        <v>12700.613788024666</v>
      </c>
    </row>
    <row r="112" spans="2:8">
      <c r="B112" s="53" t="s">
        <v>341</v>
      </c>
      <c r="C112" s="88">
        <v>1464363.3503652741</v>
      </c>
      <c r="D112" s="128">
        <f t="shared" si="12"/>
        <v>2.4922910730683239E-2</v>
      </c>
      <c r="E112" s="88">
        <f t="shared" si="13"/>
        <v>10417.858026082165</v>
      </c>
    </row>
    <row r="113" spans="2:5">
      <c r="B113" s="53" t="s">
        <v>343</v>
      </c>
      <c r="C113" s="88">
        <v>1568876.6704023839</v>
      </c>
      <c r="D113" s="128">
        <f t="shared" si="12"/>
        <v>2.6701687934307237E-2</v>
      </c>
      <c r="E113" s="88">
        <f t="shared" si="13"/>
        <v>11161.392702574516</v>
      </c>
    </row>
    <row r="114" spans="2:5">
      <c r="B114" s="53" t="s">
        <v>345</v>
      </c>
      <c r="C114" s="88">
        <v>408032.49822942785</v>
      </c>
      <c r="D114" s="128">
        <f t="shared" si="12"/>
        <v>6.9445588938380825E-3</v>
      </c>
      <c r="E114" s="88">
        <f t="shared" si="13"/>
        <v>2902.848282512306</v>
      </c>
    </row>
    <row r="115" spans="2:5">
      <c r="B115" s="53" t="s">
        <v>162</v>
      </c>
      <c r="C115" s="88">
        <v>980592.28475694871</v>
      </c>
      <c r="D115" s="128">
        <f t="shared" si="12"/>
        <v>1.6689310047330791E-2</v>
      </c>
      <c r="E115" s="88">
        <f t="shared" si="13"/>
        <v>6976.1860685199517</v>
      </c>
    </row>
    <row r="116" spans="2:5">
      <c r="B116" s="53" t="s">
        <v>164</v>
      </c>
      <c r="C116" s="88">
        <v>3778296.9494531322</v>
      </c>
      <c r="D116" s="128">
        <f t="shared" si="12"/>
        <v>6.4305185978428228E-2</v>
      </c>
      <c r="E116" s="88">
        <f t="shared" si="13"/>
        <v>26879.777611180714</v>
      </c>
    </row>
    <row r="117" spans="2:5">
      <c r="B117" s="53" t="s">
        <v>248</v>
      </c>
      <c r="C117" s="88">
        <v>2070539.9412851308</v>
      </c>
      <c r="D117" s="128">
        <f t="shared" si="12"/>
        <v>3.5239807188626536E-2</v>
      </c>
      <c r="E117" s="88">
        <f t="shared" si="13"/>
        <v>14730.354416655113</v>
      </c>
    </row>
    <row r="118" spans="2:5">
      <c r="B118" s="53" t="s">
        <v>387</v>
      </c>
      <c r="C118" s="88">
        <v>10199494.732508862</v>
      </c>
      <c r="D118" s="128">
        <f t="shared" si="12"/>
        <v>0.17359154519469761</v>
      </c>
      <c r="E118" s="88">
        <f t="shared" si="13"/>
        <v>72561.832440388011</v>
      </c>
    </row>
    <row r="119" spans="2:5">
      <c r="B119" s="53" t="s">
        <v>389</v>
      </c>
      <c r="C119" s="88">
        <v>7079186.0452836109</v>
      </c>
      <c r="D119" s="128">
        <f t="shared" si="12"/>
        <v>0.12048507073636598</v>
      </c>
      <c r="E119" s="88">
        <f t="shared" si="13"/>
        <v>50363.152793731402</v>
      </c>
    </row>
    <row r="120" spans="2:5">
      <c r="B120" s="53" t="s">
        <v>391</v>
      </c>
      <c r="C120" s="88">
        <v>1202231.099879923</v>
      </c>
      <c r="D120" s="128">
        <f t="shared" si="12"/>
        <v>2.0461518906823489E-2</v>
      </c>
      <c r="E120" s="88">
        <f t="shared" si="13"/>
        <v>8552.9816831085427</v>
      </c>
    </row>
    <row r="121" spans="2:5">
      <c r="B121" s="53" t="s">
        <v>324</v>
      </c>
      <c r="C121" s="88">
        <v>2984372.6930952026</v>
      </c>
      <c r="D121" s="128">
        <f t="shared" si="12"/>
        <v>5.0792895218626663E-2</v>
      </c>
      <c r="E121" s="88">
        <f t="shared" si="13"/>
        <v>21231.595973654319</v>
      </c>
    </row>
    <row r="122" spans="2:5">
      <c r="B122" s="53" t="s">
        <v>326</v>
      </c>
      <c r="C122" s="88">
        <v>9041858.3278866243</v>
      </c>
      <c r="D122" s="128">
        <f t="shared" si="12"/>
        <v>0.15388901114548617</v>
      </c>
      <c r="E122" s="88">
        <f t="shared" si="13"/>
        <v>64326.108904852663</v>
      </c>
    </row>
    <row r="123" spans="2:5">
      <c r="B123" s="53" t="s">
        <v>266</v>
      </c>
      <c r="C123" s="88">
        <v>1012611.3269487849</v>
      </c>
      <c r="D123" s="128">
        <f t="shared" si="12"/>
        <v>1.7234262043042823E-2</v>
      </c>
      <c r="E123" s="88">
        <f t="shared" si="13"/>
        <v>7203.9777812820048</v>
      </c>
    </row>
    <row r="124" spans="2:5">
      <c r="B124" s="53" t="s">
        <v>268</v>
      </c>
      <c r="C124" s="88">
        <v>847751.35934174061</v>
      </c>
      <c r="D124" s="128">
        <f t="shared" si="12"/>
        <v>1.4428407707294262E-2</v>
      </c>
      <c r="E124" s="88">
        <f t="shared" si="13"/>
        <v>6031.1215115001387</v>
      </c>
    </row>
    <row r="125" spans="2:5">
      <c r="B125" s="53" t="s">
        <v>145</v>
      </c>
      <c r="C125" s="88">
        <v>5199489.9835247323</v>
      </c>
      <c r="D125" s="128">
        <f t="shared" si="12"/>
        <v>8.8493354243087435E-2</v>
      </c>
      <c r="E125" s="88">
        <f t="shared" si="13"/>
        <v>36990.510888493132</v>
      </c>
    </row>
    <row r="126" spans="2:5">
      <c r="B126" s="53" t="s">
        <v>89</v>
      </c>
      <c r="C126" s="88">
        <v>441463.72093517194</v>
      </c>
      <c r="D126" s="128">
        <f t="shared" si="12"/>
        <v>7.5135456681280936E-3</v>
      </c>
      <c r="E126" s="88">
        <f t="shared" si="13"/>
        <v>3140.6866111620225</v>
      </c>
    </row>
    <row r="127" spans="2:5">
      <c r="B127" s="53" t="s">
        <v>274</v>
      </c>
      <c r="C127" s="88">
        <v>32037.551714604291</v>
      </c>
      <c r="D127" s="128">
        <f t="shared" si="12"/>
        <v>5.4526702079341072E-4</v>
      </c>
      <c r="E127" s="88">
        <f t="shared" si="13"/>
        <v>227.92339427421362</v>
      </c>
    </row>
    <row r="128" spans="2:5">
      <c r="B128" s="53" t="s">
        <v>264</v>
      </c>
      <c r="C128" s="88">
        <f>SUM(C110:C127)</f>
        <v>58755711.409039341</v>
      </c>
      <c r="D128" s="128">
        <f>SUM(D110:D127)</f>
        <v>0.99999999999999989</v>
      </c>
      <c r="E128" s="88">
        <f>SUM(E110:E127)</f>
        <v>418003.26369008224</v>
      </c>
    </row>
    <row r="129" spans="2:11">
      <c r="C129" s="91"/>
      <c r="D129" s="91"/>
      <c r="E129" s="91"/>
    </row>
    <row r="130" spans="2:11">
      <c r="B130" s="53" t="s">
        <v>236</v>
      </c>
      <c r="C130" s="91"/>
      <c r="D130" s="91"/>
      <c r="E130" s="88">
        <f>F57</f>
        <v>418003.26369008224</v>
      </c>
    </row>
    <row r="134" spans="2:11">
      <c r="B134" s="8" t="s">
        <v>717</v>
      </c>
    </row>
    <row r="137" spans="2:11">
      <c r="B137" s="8" t="s">
        <v>376</v>
      </c>
    </row>
    <row r="139" spans="2:11" ht="13.5">
      <c r="B139" s="92" t="s">
        <v>718</v>
      </c>
    </row>
    <row r="140" spans="2:11">
      <c r="B140" s="53" t="s">
        <v>656</v>
      </c>
    </row>
    <row r="141" spans="2:11">
      <c r="B141" s="53" t="s">
        <v>210</v>
      </c>
      <c r="I141" s="53" t="s">
        <v>210</v>
      </c>
      <c r="K141" s="53" t="s">
        <v>255</v>
      </c>
    </row>
    <row r="142" spans="2:11">
      <c r="C142" s="83" t="s">
        <v>652</v>
      </c>
      <c r="E142" s="83" t="s">
        <v>653</v>
      </c>
      <c r="H142" s="83" t="s">
        <v>654</v>
      </c>
      <c r="K142" s="83" t="s">
        <v>657</v>
      </c>
    </row>
    <row r="143" spans="2:11" s="84" customFormat="1" ht="51">
      <c r="C143" s="84" t="s">
        <v>4</v>
      </c>
      <c r="D143" s="93" t="s">
        <v>302</v>
      </c>
      <c r="E143" s="94" t="s">
        <v>787</v>
      </c>
      <c r="F143" s="84" t="s">
        <v>117</v>
      </c>
      <c r="G143" s="93" t="s">
        <v>118</v>
      </c>
      <c r="H143" s="134" t="s">
        <v>655</v>
      </c>
      <c r="I143" s="95" t="s">
        <v>174</v>
      </c>
      <c r="K143" s="84" t="s">
        <v>769</v>
      </c>
    </row>
    <row r="144" spans="2:11">
      <c r="B144" s="53" t="s">
        <v>337</v>
      </c>
      <c r="C144" s="88">
        <v>91048.778267640024</v>
      </c>
      <c r="D144" s="88">
        <f>C144</f>
        <v>91048.778267640024</v>
      </c>
      <c r="E144" s="88">
        <v>6228.4307678798632</v>
      </c>
      <c r="F144" s="129">
        <f t="shared" ref="F144:F161" si="14">G68</f>
        <v>0.17893179078440338</v>
      </c>
      <c r="G144" s="88">
        <f t="shared" ref="G144:G161" si="15">F144*E$162</f>
        <v>6526.3372786519103</v>
      </c>
      <c r="H144" s="76"/>
      <c r="I144" s="88">
        <f>D144+G144+H144</f>
        <v>97575.115546291927</v>
      </c>
      <c r="K144" s="76"/>
    </row>
    <row r="145" spans="2:15">
      <c r="B145" s="53" t="s">
        <v>339</v>
      </c>
      <c r="C145" s="88">
        <v>17459.027503672962</v>
      </c>
      <c r="D145" s="88">
        <f>C145</f>
        <v>17459.027503672962</v>
      </c>
      <c r="E145" s="88">
        <v>255.07418219463588</v>
      </c>
      <c r="F145" s="129">
        <f t="shared" si="14"/>
        <v>2.856733967897318E-2</v>
      </c>
      <c r="G145" s="88">
        <f t="shared" si="15"/>
        <v>1041.961817301868</v>
      </c>
      <c r="H145" s="76"/>
      <c r="I145" s="88">
        <f t="shared" ref="I145:I161" si="16">D145+G145+H145</f>
        <v>18500.98932097483</v>
      </c>
      <c r="K145" s="76"/>
      <c r="N145" s="53">
        <v>2012</v>
      </c>
    </row>
    <row r="146" spans="2:15">
      <c r="B146" s="53" t="s">
        <v>341</v>
      </c>
      <c r="C146" s="88">
        <v>14953.936512688</v>
      </c>
      <c r="D146" s="88">
        <f>C146</f>
        <v>14953.936512688</v>
      </c>
      <c r="E146" s="88">
        <v>237.89839756365302</v>
      </c>
      <c r="F146" s="129">
        <f t="shared" si="14"/>
        <v>2.2729197904162488E-2</v>
      </c>
      <c r="G146" s="88">
        <f t="shared" si="15"/>
        <v>829.02211477068875</v>
      </c>
      <c r="H146" s="76"/>
      <c r="I146" s="88">
        <f t="shared" si="16"/>
        <v>15782.958627458689</v>
      </c>
      <c r="K146" s="76"/>
      <c r="M146" s="53" t="s">
        <v>256</v>
      </c>
      <c r="N146" s="53" t="s">
        <v>210</v>
      </c>
    </row>
    <row r="147" spans="2:15">
      <c r="B147" s="53" t="s">
        <v>343</v>
      </c>
      <c r="C147" s="88">
        <v>16645.027413467164</v>
      </c>
      <c r="D147" s="88">
        <f>C147</f>
        <v>16645.027413467164</v>
      </c>
      <c r="E147" s="88">
        <v>8105.5760200003751</v>
      </c>
      <c r="F147" s="129">
        <f t="shared" si="14"/>
        <v>2.363589747197058E-2</v>
      </c>
      <c r="G147" s="88">
        <f t="shared" si="15"/>
        <v>862.09296911123181</v>
      </c>
      <c r="H147" s="76"/>
      <c r="I147" s="88">
        <f t="shared" si="16"/>
        <v>17507.120382578396</v>
      </c>
      <c r="K147" s="76"/>
      <c r="M147" s="53" t="s">
        <v>257</v>
      </c>
      <c r="N147" s="88">
        <v>22308.388268636041</v>
      </c>
      <c r="O147" s="83" t="s">
        <v>658</v>
      </c>
    </row>
    <row r="148" spans="2:15">
      <c r="B148" s="53" t="s">
        <v>345</v>
      </c>
      <c r="C148" s="76"/>
      <c r="D148" s="88">
        <f>K148*N151</f>
        <v>5678.6652775205648</v>
      </c>
      <c r="E148" s="88">
        <f>K148*N152</f>
        <v>1327.5516020117632</v>
      </c>
      <c r="F148" s="129">
        <f t="shared" si="14"/>
        <v>4.4886046208498273E-2</v>
      </c>
      <c r="G148" s="88">
        <f t="shared" si="15"/>
        <v>1637.1684169571772</v>
      </c>
      <c r="H148" s="44">
        <v>278.58896228799</v>
      </c>
      <c r="I148" s="88">
        <f t="shared" si="16"/>
        <v>7594.4226567657324</v>
      </c>
      <c r="K148" s="13">
        <v>7699.8949788691598</v>
      </c>
      <c r="M148" s="53" t="s">
        <v>258</v>
      </c>
      <c r="N148" s="88">
        <v>5215.2284272791348</v>
      </c>
      <c r="O148" s="83" t="s">
        <v>658</v>
      </c>
    </row>
    <row r="149" spans="2:15">
      <c r="B149" s="53" t="s">
        <v>162</v>
      </c>
      <c r="C149" s="76">
        <v>7219.0758323241644</v>
      </c>
      <c r="D149" s="88">
        <f t="shared" ref="D149:D160" si="17">C149</f>
        <v>7219.0758323241644</v>
      </c>
      <c r="E149" s="88">
        <v>213.1599046236542</v>
      </c>
      <c r="F149" s="129">
        <f t="shared" si="14"/>
        <v>1.2561551921167436E-2</v>
      </c>
      <c r="G149" s="88">
        <f t="shared" si="15"/>
        <v>458.16858044871503</v>
      </c>
      <c r="H149" s="88"/>
      <c r="I149" s="88">
        <f t="shared" si="16"/>
        <v>7677.2444127728795</v>
      </c>
      <c r="K149" s="96"/>
      <c r="M149" s="53" t="s">
        <v>175</v>
      </c>
      <c r="N149" s="88">
        <f>E173/1000</f>
        <v>2725.084085289177</v>
      </c>
      <c r="O149" s="53" t="s">
        <v>423</v>
      </c>
    </row>
    <row r="150" spans="2:15">
      <c r="B150" s="53" t="s">
        <v>164</v>
      </c>
      <c r="C150" s="76">
        <v>31726.612379577888</v>
      </c>
      <c r="D150" s="88">
        <f t="shared" si="17"/>
        <v>31726.612379577888</v>
      </c>
      <c r="E150" s="88">
        <v>556.94783043556765</v>
      </c>
      <c r="F150" s="129">
        <f t="shared" si="14"/>
        <v>5.3667539791046791E-2</v>
      </c>
      <c r="G150" s="88">
        <f t="shared" si="15"/>
        <v>1957.46359021168</v>
      </c>
      <c r="H150" s="88"/>
      <c r="I150" s="88">
        <f t="shared" si="16"/>
        <v>33684.07596978957</v>
      </c>
      <c r="K150" s="96"/>
      <c r="M150" s="53" t="s">
        <v>264</v>
      </c>
      <c r="N150" s="88">
        <f>N147+N148+N149</f>
        <v>30248.700781204352</v>
      </c>
    </row>
    <row r="151" spans="2:15">
      <c r="B151" s="53" t="s">
        <v>248</v>
      </c>
      <c r="C151" s="76">
        <v>20370.502669093195</v>
      </c>
      <c r="D151" s="88">
        <f t="shared" si="17"/>
        <v>20370.502669093195</v>
      </c>
      <c r="E151" s="88">
        <v>182.46630194203109</v>
      </c>
      <c r="F151" s="129">
        <f t="shared" si="14"/>
        <v>4.4736282085138655E-2</v>
      </c>
      <c r="G151" s="88">
        <f t="shared" si="15"/>
        <v>1631.7059377800467</v>
      </c>
      <c r="H151" s="88"/>
      <c r="I151" s="88">
        <f t="shared" si="16"/>
        <v>22002.208606873242</v>
      </c>
      <c r="K151" s="96"/>
      <c r="M151" s="53" t="s">
        <v>259</v>
      </c>
      <c r="N151" s="129">
        <f>N147/N150</f>
        <v>0.73749905590979348</v>
      </c>
    </row>
    <row r="152" spans="2:15">
      <c r="B152" s="53" t="s">
        <v>387</v>
      </c>
      <c r="C152" s="76">
        <v>105828.91288480192</v>
      </c>
      <c r="D152" s="88">
        <f t="shared" si="17"/>
        <v>105828.91288480192</v>
      </c>
      <c r="E152" s="88">
        <v>9959.4656901399376</v>
      </c>
      <c r="F152" s="129">
        <f t="shared" si="14"/>
        <v>0.16022608545460154</v>
      </c>
      <c r="G152" s="88">
        <f t="shared" si="15"/>
        <v>5844.0675630122869</v>
      </c>
      <c r="H152" s="88"/>
      <c r="I152" s="88">
        <f t="shared" si="16"/>
        <v>111672.9804478142</v>
      </c>
      <c r="K152" s="96"/>
      <c r="M152" s="53" t="s">
        <v>176</v>
      </c>
      <c r="N152" s="129">
        <f>N148/N150</f>
        <v>0.17241165050367133</v>
      </c>
    </row>
    <row r="153" spans="2:15">
      <c r="B153" s="53" t="s">
        <v>389</v>
      </c>
      <c r="C153" s="76">
        <v>57631.63616340304</v>
      </c>
      <c r="D153" s="88">
        <f t="shared" si="17"/>
        <v>57631.63616340304</v>
      </c>
      <c r="E153" s="88">
        <v>3683.5787519556275</v>
      </c>
      <c r="F153" s="129">
        <f t="shared" si="14"/>
        <v>0.10851284193722589</v>
      </c>
      <c r="G153" s="88">
        <f t="shared" si="15"/>
        <v>3957.8847472704633</v>
      </c>
      <c r="H153" s="88"/>
      <c r="I153" s="88">
        <f t="shared" si="16"/>
        <v>61589.520910673506</v>
      </c>
      <c r="K153" s="96"/>
      <c r="M153" s="53" t="s">
        <v>177</v>
      </c>
      <c r="N153" s="129">
        <f>N149/N150</f>
        <v>9.0089293586535252E-2</v>
      </c>
    </row>
    <row r="154" spans="2:15">
      <c r="B154" s="53" t="s">
        <v>391</v>
      </c>
      <c r="C154" s="76">
        <v>10933.434411742866</v>
      </c>
      <c r="D154" s="88">
        <f t="shared" si="17"/>
        <v>10933.434411742866</v>
      </c>
      <c r="E154" s="88">
        <v>132.16907826351647</v>
      </c>
      <c r="F154" s="129">
        <f t="shared" si="14"/>
        <v>2.3434838315343133E-2</v>
      </c>
      <c r="G154" s="88">
        <f t="shared" si="15"/>
        <v>854.75956087024974</v>
      </c>
      <c r="H154" s="88"/>
      <c r="I154" s="88">
        <f t="shared" si="16"/>
        <v>11788.193972613117</v>
      </c>
      <c r="K154" s="96"/>
    </row>
    <row r="155" spans="2:15">
      <c r="B155" s="53" t="s">
        <v>324</v>
      </c>
      <c r="C155" s="76">
        <v>33353.247653249047</v>
      </c>
      <c r="D155" s="88">
        <f t="shared" si="17"/>
        <v>33353.247653249047</v>
      </c>
      <c r="E155" s="88">
        <v>601.70533264923438</v>
      </c>
      <c r="F155" s="129">
        <f t="shared" si="14"/>
        <v>5.876828103288069E-2</v>
      </c>
      <c r="G155" s="88">
        <f t="shared" si="15"/>
        <v>2143.5074316632431</v>
      </c>
      <c r="H155" s="88"/>
      <c r="I155" s="88">
        <f t="shared" si="16"/>
        <v>35496.755084912293</v>
      </c>
      <c r="K155" s="96"/>
    </row>
    <row r="156" spans="2:15">
      <c r="B156" s="53" t="s">
        <v>326</v>
      </c>
      <c r="C156" s="76">
        <v>98318.493030424375</v>
      </c>
      <c r="D156" s="88">
        <f t="shared" si="17"/>
        <v>98318.493030424375</v>
      </c>
      <c r="E156" s="88">
        <v>3716.3642465387334</v>
      </c>
      <c r="F156" s="129">
        <f t="shared" si="14"/>
        <v>0.13765662041116031</v>
      </c>
      <c r="G156" s="88">
        <f t="shared" si="15"/>
        <v>5020.8715259831824</v>
      </c>
      <c r="H156" s="88"/>
      <c r="I156" s="88">
        <f t="shared" si="16"/>
        <v>103339.36455640756</v>
      </c>
      <c r="K156" s="96"/>
      <c r="M156" s="53" t="s">
        <v>274</v>
      </c>
      <c r="N156" s="53">
        <v>2012</v>
      </c>
    </row>
    <row r="157" spans="2:15">
      <c r="B157" s="53" t="s">
        <v>266</v>
      </c>
      <c r="C157" s="76">
        <v>14792.071070666581</v>
      </c>
      <c r="D157" s="88">
        <f t="shared" si="17"/>
        <v>14792.071070666581</v>
      </c>
      <c r="E157" s="88">
        <v>485.85347855868719</v>
      </c>
      <c r="F157" s="129">
        <f t="shared" si="14"/>
        <v>3.1214521465011576E-2</v>
      </c>
      <c r="G157" s="88">
        <f t="shared" si="15"/>
        <v>1138.514817178828</v>
      </c>
      <c r="H157" s="88"/>
      <c r="I157" s="88">
        <f t="shared" si="16"/>
        <v>15930.585887845409</v>
      </c>
      <c r="K157" s="96"/>
      <c r="M157" s="53" t="s">
        <v>257</v>
      </c>
      <c r="N157" s="76">
        <v>1553.4531685610755</v>
      </c>
      <c r="O157" s="83" t="s">
        <v>659</v>
      </c>
    </row>
    <row r="158" spans="2:15">
      <c r="B158" s="53" t="s">
        <v>268</v>
      </c>
      <c r="C158" s="76">
        <v>8916.8073093757448</v>
      </c>
      <c r="D158" s="88">
        <f t="shared" si="17"/>
        <v>8916.8073093757448</v>
      </c>
      <c r="E158" s="88">
        <v>132.66169200375322</v>
      </c>
      <c r="F158" s="129">
        <f t="shared" si="14"/>
        <v>1.3655824776674859E-2</v>
      </c>
      <c r="G158" s="88">
        <f t="shared" si="15"/>
        <v>498.08096101902936</v>
      </c>
      <c r="H158" s="88"/>
      <c r="I158" s="88">
        <f t="shared" si="16"/>
        <v>9414.8882703947747</v>
      </c>
      <c r="K158" s="96"/>
      <c r="M158" s="53" t="s">
        <v>260</v>
      </c>
      <c r="N158" s="88">
        <f>E186/1000</f>
        <v>246.68274442256225</v>
      </c>
    </row>
    <row r="159" spans="2:15">
      <c r="B159" s="53" t="s">
        <v>145</v>
      </c>
      <c r="C159" s="76">
        <v>32074.490657073467</v>
      </c>
      <c r="D159" s="88">
        <f t="shared" si="17"/>
        <v>32074.490657073467</v>
      </c>
      <c r="E159" s="88">
        <v>621.04412713567228</v>
      </c>
      <c r="F159" s="129">
        <f t="shared" si="14"/>
        <v>4.6451296880821273E-2</v>
      </c>
      <c r="G159" s="88">
        <f t="shared" si="15"/>
        <v>1694.259187515245</v>
      </c>
      <c r="H159" s="88"/>
      <c r="I159" s="88">
        <f t="shared" si="16"/>
        <v>33768.74984458871</v>
      </c>
      <c r="K159" s="96"/>
      <c r="M159" s="53" t="s">
        <v>264</v>
      </c>
      <c r="N159" s="88">
        <f>N157+N158</f>
        <v>1800.1359129836378</v>
      </c>
    </row>
    <row r="160" spans="2:15">
      <c r="B160" s="53" t="s">
        <v>89</v>
      </c>
      <c r="C160" s="76">
        <v>3975.0804801127333</v>
      </c>
      <c r="D160" s="88">
        <f t="shared" si="17"/>
        <v>3975.0804801127333</v>
      </c>
      <c r="E160" s="88">
        <v>33.936024205541472</v>
      </c>
      <c r="F160" s="129">
        <f t="shared" si="14"/>
        <v>6.8397191447556434E-3</v>
      </c>
      <c r="G160" s="88">
        <f t="shared" si="15"/>
        <v>249.47111876677661</v>
      </c>
      <c r="H160" s="88"/>
      <c r="I160" s="88">
        <f t="shared" si="16"/>
        <v>4224.5515988795096</v>
      </c>
      <c r="K160" s="96"/>
      <c r="M160" s="53" t="s">
        <v>259</v>
      </c>
      <c r="N160" s="129">
        <f>N157/N159</f>
        <v>0.86296437805426718</v>
      </c>
    </row>
    <row r="161" spans="2:16">
      <c r="B161" s="53" t="s">
        <v>274</v>
      </c>
      <c r="C161" s="76"/>
      <c r="D161" s="88">
        <f>K161*N160</f>
        <v>1272.9442768092954</v>
      </c>
      <c r="E161" s="91"/>
      <c r="F161" s="129">
        <f t="shared" si="14"/>
        <v>3.5243247361642824E-3</v>
      </c>
      <c r="G161" s="88">
        <f t="shared" si="15"/>
        <v>128.54580958963328</v>
      </c>
      <c r="H161" s="88"/>
      <c r="I161" s="88">
        <f t="shared" si="16"/>
        <v>1401.4900863989287</v>
      </c>
      <c r="K161" s="13">
        <v>1475.083223805151</v>
      </c>
      <c r="M161" s="53" t="s">
        <v>177</v>
      </c>
      <c r="N161" s="129">
        <f>N158/N159</f>
        <v>0.13703562194573274</v>
      </c>
    </row>
    <row r="162" spans="2:16">
      <c r="B162" s="53" t="s">
        <v>264</v>
      </c>
      <c r="C162" s="76">
        <f t="shared" ref="C162:I162" si="18">SUM(C144:C161)</f>
        <v>565247.13423931319</v>
      </c>
      <c r="D162" s="88">
        <f t="shared" si="18"/>
        <v>572198.74379364296</v>
      </c>
      <c r="E162" s="88">
        <f t="shared" si="18"/>
        <v>36473.883428102257</v>
      </c>
      <c r="F162" s="129">
        <f t="shared" si="18"/>
        <v>0.99999999999999989</v>
      </c>
      <c r="G162" s="88">
        <f t="shared" si="18"/>
        <v>36473.88342810225</v>
      </c>
      <c r="H162" s="88">
        <f t="shared" si="18"/>
        <v>278.58896228799</v>
      </c>
      <c r="I162" s="88">
        <f t="shared" si="18"/>
        <v>608951.2161840332</v>
      </c>
      <c r="K162" s="76"/>
    </row>
    <row r="163" spans="2:16">
      <c r="N163" s="83"/>
    </row>
    <row r="164" spans="2:16" ht="13.5">
      <c r="B164" s="92" t="s">
        <v>835</v>
      </c>
    </row>
    <row r="165" spans="2:16">
      <c r="B165" s="53" t="s">
        <v>660</v>
      </c>
    </row>
    <row r="166" spans="2:16">
      <c r="B166" s="53" t="s">
        <v>149</v>
      </c>
      <c r="H166" s="53" t="s">
        <v>149</v>
      </c>
    </row>
    <row r="167" spans="2:16">
      <c r="C167" s="83" t="s">
        <v>593</v>
      </c>
      <c r="D167" s="83" t="s">
        <v>597</v>
      </c>
      <c r="G167" s="83" t="s">
        <v>599</v>
      </c>
    </row>
    <row r="168" spans="2:16" s="84" customFormat="1" ht="63.75">
      <c r="B168" s="84" t="s">
        <v>209</v>
      </c>
      <c r="C168" s="84" t="s">
        <v>661</v>
      </c>
      <c r="D168" s="84" t="s">
        <v>662</v>
      </c>
      <c r="E168" s="94" t="s">
        <v>283</v>
      </c>
      <c r="F168" s="134" t="s">
        <v>291</v>
      </c>
      <c r="G168" s="134" t="s">
        <v>663</v>
      </c>
      <c r="H168" s="165" t="s">
        <v>375</v>
      </c>
      <c r="M168" s="53"/>
      <c r="N168" s="53"/>
    </row>
    <row r="169" spans="2:16">
      <c r="B169" s="53" t="s">
        <v>337</v>
      </c>
      <c r="C169" s="88">
        <v>9097645.8005899992</v>
      </c>
      <c r="D169" s="88">
        <v>298160.60795742244</v>
      </c>
      <c r="E169" s="88">
        <f t="shared" ref="E169:E186" si="19">C169+D169</f>
        <v>9395806.4085474219</v>
      </c>
      <c r="F169" s="88">
        <f>E169</f>
        <v>9395806.4085474219</v>
      </c>
      <c r="G169" s="88">
        <v>3216325.55545353</v>
      </c>
      <c r="H169" s="88">
        <f>F169+G169</f>
        <v>12612131.964000951</v>
      </c>
      <c r="M169" s="84"/>
      <c r="N169" s="84"/>
    </row>
    <row r="170" spans="2:16">
      <c r="B170" s="53" t="s">
        <v>339</v>
      </c>
      <c r="C170" s="88">
        <v>1873441.16518</v>
      </c>
      <c r="D170" s="88">
        <v>56022.786467686601</v>
      </c>
      <c r="E170" s="88">
        <f t="shared" si="19"/>
        <v>1929463.9516476865</v>
      </c>
      <c r="F170" s="88">
        <f>E170</f>
        <v>1929463.9516476865</v>
      </c>
      <c r="G170" s="88">
        <v>513502.18012132018</v>
      </c>
      <c r="H170" s="88">
        <f t="shared" ref="H170:H186" si="20">F170+G170</f>
        <v>2442966.1317690066</v>
      </c>
      <c r="J170" s="53" t="s">
        <v>261</v>
      </c>
      <c r="O170" s="53">
        <f>+I144*1000+H169+E196*1000</f>
        <v>150829565.05647877</v>
      </c>
      <c r="P170" s="53">
        <f>+O170/1000</f>
        <v>150829.56505647878</v>
      </c>
    </row>
    <row r="171" spans="2:16">
      <c r="B171" s="53" t="s">
        <v>341</v>
      </c>
      <c r="C171" s="88">
        <v>1522627.5633899998</v>
      </c>
      <c r="D171" s="88">
        <v>59343.410955218373</v>
      </c>
      <c r="E171" s="88">
        <f t="shared" si="19"/>
        <v>1581970.9743452182</v>
      </c>
      <c r="F171" s="88">
        <f>E171</f>
        <v>1581970.9743452182</v>
      </c>
      <c r="G171" s="88">
        <v>408560.71329550893</v>
      </c>
      <c r="H171" s="88">
        <f t="shared" si="20"/>
        <v>1990531.687640727</v>
      </c>
      <c r="J171" s="53" t="s">
        <v>181</v>
      </c>
    </row>
    <row r="172" spans="2:16">
      <c r="B172" s="53" t="s">
        <v>343</v>
      </c>
      <c r="C172" s="88">
        <v>1587344.4662200001</v>
      </c>
      <c r="D172" s="88">
        <v>69438.804616910696</v>
      </c>
      <c r="E172" s="88">
        <f t="shared" si="19"/>
        <v>1656783.2708369107</v>
      </c>
      <c r="F172" s="88">
        <f>E172</f>
        <v>1656783.2708369107</v>
      </c>
      <c r="G172" s="88">
        <v>424858.77289842011</v>
      </c>
      <c r="H172" s="88">
        <f t="shared" si="20"/>
        <v>2081642.0437353309</v>
      </c>
      <c r="J172" s="53" t="s">
        <v>182</v>
      </c>
    </row>
    <row r="173" spans="2:16">
      <c r="B173" s="53" t="s">
        <v>345</v>
      </c>
      <c r="C173" s="88">
        <v>2606024.3657</v>
      </c>
      <c r="D173" s="88">
        <v>119059.71958917714</v>
      </c>
      <c r="E173" s="88">
        <f t="shared" si="19"/>
        <v>2725084.085289177</v>
      </c>
      <c r="F173" s="88">
        <f>K148*N153*1000</f>
        <v>693678.09933683241</v>
      </c>
      <c r="G173" s="88">
        <v>806833.35739712999</v>
      </c>
      <c r="H173" s="88">
        <f t="shared" si="20"/>
        <v>1500511.4567339625</v>
      </c>
    </row>
    <row r="174" spans="2:16">
      <c r="B174" s="53" t="s">
        <v>162</v>
      </c>
      <c r="C174" s="88">
        <v>1054957.3782100002</v>
      </c>
      <c r="D174" s="88">
        <v>24961.676124144633</v>
      </c>
      <c r="E174" s="88">
        <f t="shared" si="19"/>
        <v>1079919.0543341448</v>
      </c>
      <c r="F174" s="88">
        <f t="shared" ref="F174:F185" si="21">E174</f>
        <v>1079919.0543341448</v>
      </c>
      <c r="G174" s="88">
        <v>225795.76431383294</v>
      </c>
      <c r="H174" s="88">
        <f t="shared" si="20"/>
        <v>1305714.8186479777</v>
      </c>
    </row>
    <row r="175" spans="2:16">
      <c r="B175" s="53" t="s">
        <v>164</v>
      </c>
      <c r="C175" s="88">
        <v>4097913.4193000002</v>
      </c>
      <c r="D175" s="88">
        <v>115826.33854000361</v>
      </c>
      <c r="E175" s="88">
        <f t="shared" si="19"/>
        <v>4213739.7578400038</v>
      </c>
      <c r="F175" s="88">
        <f t="shared" si="21"/>
        <v>4213739.7578400038</v>
      </c>
      <c r="G175" s="88">
        <v>964682.01079060999</v>
      </c>
      <c r="H175" s="88">
        <f t="shared" si="20"/>
        <v>5178421.7686306136</v>
      </c>
    </row>
    <row r="176" spans="2:16">
      <c r="B176" s="53" t="s">
        <v>248</v>
      </c>
      <c r="C176" s="88">
        <v>1918446.0233300002</v>
      </c>
      <c r="D176" s="88">
        <v>86249.466363667234</v>
      </c>
      <c r="E176" s="88">
        <f t="shared" si="19"/>
        <v>2004695.4896936675</v>
      </c>
      <c r="F176" s="88">
        <f t="shared" si="21"/>
        <v>2004695.4896936675</v>
      </c>
      <c r="G176" s="88">
        <v>804141.32500232744</v>
      </c>
      <c r="H176" s="88">
        <f t="shared" si="20"/>
        <v>2808836.8146959948</v>
      </c>
    </row>
    <row r="177" spans="2:8">
      <c r="B177" s="53" t="s">
        <v>387</v>
      </c>
      <c r="C177" s="88">
        <v>9547686.617011955</v>
      </c>
      <c r="D177" s="88">
        <v>1081019.4934627195</v>
      </c>
      <c r="E177" s="88">
        <f t="shared" si="19"/>
        <v>10628706.110474674</v>
      </c>
      <c r="F177" s="88">
        <f t="shared" si="21"/>
        <v>10628706.110474674</v>
      </c>
      <c r="G177" s="88">
        <v>2880087.7196766739</v>
      </c>
      <c r="H177" s="88">
        <f t="shared" si="20"/>
        <v>13508793.830151347</v>
      </c>
    </row>
    <row r="178" spans="2:8">
      <c r="B178" s="53" t="s">
        <v>389</v>
      </c>
      <c r="C178" s="88">
        <v>6837524.33555</v>
      </c>
      <c r="D178" s="88">
        <v>247973.22039939996</v>
      </c>
      <c r="E178" s="88">
        <f t="shared" si="19"/>
        <v>7085497.5559494002</v>
      </c>
      <c r="F178" s="88">
        <f t="shared" si="21"/>
        <v>7085497.5559494002</v>
      </c>
      <c r="G178" s="88">
        <v>1950534.4751068735</v>
      </c>
      <c r="H178" s="88">
        <f t="shared" si="20"/>
        <v>9036032.0310562737</v>
      </c>
    </row>
    <row r="179" spans="2:8">
      <c r="B179" s="53" t="s">
        <v>391</v>
      </c>
      <c r="C179" s="88">
        <v>1388867.1045200001</v>
      </c>
      <c r="D179" s="88">
        <v>41680.403454383508</v>
      </c>
      <c r="E179" s="88">
        <f t="shared" si="19"/>
        <v>1430547.5079743837</v>
      </c>
      <c r="F179" s="88">
        <f t="shared" si="21"/>
        <v>1430547.5079743837</v>
      </c>
      <c r="G179" s="88">
        <v>421244.70465049223</v>
      </c>
      <c r="H179" s="88">
        <f t="shared" si="20"/>
        <v>1851792.2126248758</v>
      </c>
    </row>
    <row r="180" spans="2:8">
      <c r="B180" s="53" t="s">
        <v>324</v>
      </c>
      <c r="C180" s="88">
        <v>3346439.4969899999</v>
      </c>
      <c r="D180" s="88">
        <v>117497.3853703386</v>
      </c>
      <c r="E180" s="88">
        <f t="shared" si="19"/>
        <v>3463936.8823603387</v>
      </c>
      <c r="F180" s="88">
        <f t="shared" si="21"/>
        <v>3463936.8823603387</v>
      </c>
      <c r="G180" s="88">
        <v>1056368.593347834</v>
      </c>
      <c r="H180" s="88">
        <f t="shared" si="20"/>
        <v>4520305.4757081727</v>
      </c>
    </row>
    <row r="181" spans="2:8">
      <c r="B181" s="53" t="s">
        <v>326</v>
      </c>
      <c r="C181" s="88">
        <v>8359171.8683599997</v>
      </c>
      <c r="D181" s="88">
        <v>469580.46100014064</v>
      </c>
      <c r="E181" s="88">
        <f t="shared" si="19"/>
        <v>8828752.3293601405</v>
      </c>
      <c r="F181" s="88">
        <f t="shared" si="21"/>
        <v>8828752.3293601405</v>
      </c>
      <c r="G181" s="88">
        <v>2474398.2283128928</v>
      </c>
      <c r="H181" s="88">
        <f t="shared" si="20"/>
        <v>11303150.557673033</v>
      </c>
    </row>
    <row r="182" spans="2:8">
      <c r="B182" s="53" t="s">
        <v>266</v>
      </c>
      <c r="C182" s="88">
        <v>901490.56333000003</v>
      </c>
      <c r="D182" s="88">
        <v>34514.447122843201</v>
      </c>
      <c r="E182" s="88">
        <f t="shared" si="19"/>
        <v>936005.01045284327</v>
      </c>
      <c r="F182" s="88">
        <f t="shared" si="21"/>
        <v>936005.01045284327</v>
      </c>
      <c r="G182" s="88">
        <v>561085.66649365099</v>
      </c>
      <c r="H182" s="88">
        <f t="shared" si="20"/>
        <v>1497090.6769464943</v>
      </c>
    </row>
    <row r="183" spans="2:8">
      <c r="B183" s="53" t="s">
        <v>268</v>
      </c>
      <c r="C183" s="88">
        <v>925418.69149999996</v>
      </c>
      <c r="D183" s="88">
        <v>45344.043861205995</v>
      </c>
      <c r="E183" s="88">
        <f t="shared" si="19"/>
        <v>970762.735361206</v>
      </c>
      <c r="F183" s="88">
        <f t="shared" si="21"/>
        <v>970762.735361206</v>
      </c>
      <c r="G183" s="88">
        <v>245465.48166466612</v>
      </c>
      <c r="H183" s="88">
        <f t="shared" si="20"/>
        <v>1216228.2170258721</v>
      </c>
    </row>
    <row r="184" spans="2:8">
      <c r="B184" s="53" t="s">
        <v>145</v>
      </c>
      <c r="C184" s="88">
        <v>5690923.94869</v>
      </c>
      <c r="D184" s="88">
        <v>200384.31069208961</v>
      </c>
      <c r="E184" s="88">
        <f t="shared" si="19"/>
        <v>5891308.2593820896</v>
      </c>
      <c r="F184" s="88">
        <f t="shared" si="21"/>
        <v>5891308.2593820896</v>
      </c>
      <c r="G184" s="88">
        <v>834968.97106317338</v>
      </c>
      <c r="H184" s="88">
        <f t="shared" si="20"/>
        <v>6726277.230445263</v>
      </c>
    </row>
    <row r="185" spans="2:8">
      <c r="B185" s="53" t="s">
        <v>89</v>
      </c>
      <c r="C185" s="88">
        <v>433968.70996000001</v>
      </c>
      <c r="D185" s="88">
        <v>19858.771210079991</v>
      </c>
      <c r="E185" s="88">
        <f t="shared" si="19"/>
        <v>453827.48117008002</v>
      </c>
      <c r="F185" s="88">
        <f t="shared" si="21"/>
        <v>453827.48117008002</v>
      </c>
      <c r="G185" s="88">
        <v>122944.96903520547</v>
      </c>
      <c r="H185" s="88">
        <f t="shared" si="20"/>
        <v>576772.45020528545</v>
      </c>
    </row>
    <row r="186" spans="2:8">
      <c r="B186" s="53" t="s">
        <v>274</v>
      </c>
      <c r="C186" s="88">
        <v>243668.66000000003</v>
      </c>
      <c r="D186" s="88">
        <v>3014.0844225622077</v>
      </c>
      <c r="E186" s="88">
        <f t="shared" si="19"/>
        <v>246682.74442256225</v>
      </c>
      <c r="F186" s="88">
        <f>K161*N161*1000</f>
        <v>202138.94699585534</v>
      </c>
      <c r="G186" s="88">
        <v>63350.261375857481</v>
      </c>
      <c r="H186" s="88">
        <f t="shared" si="20"/>
        <v>265489.20837171283</v>
      </c>
    </row>
    <row r="187" spans="2:8">
      <c r="B187" s="53" t="s">
        <v>264</v>
      </c>
      <c r="C187" s="88">
        <f t="shared" ref="C187:H187" si="22">SUM(C169:C186)</f>
        <v>61433560.177831955</v>
      </c>
      <c r="D187" s="88">
        <f t="shared" si="22"/>
        <v>3089929.4316099938</v>
      </c>
      <c r="E187" s="88">
        <f t="shared" si="22"/>
        <v>64523489.609441951</v>
      </c>
      <c r="F187" s="88">
        <f t="shared" si="22"/>
        <v>62447539.826062895</v>
      </c>
      <c r="G187" s="88">
        <f t="shared" si="22"/>
        <v>17975148.749999996</v>
      </c>
      <c r="H187" s="88">
        <f t="shared" si="22"/>
        <v>80422688.576062903</v>
      </c>
    </row>
    <row r="188" spans="2:8">
      <c r="C188" s="91"/>
      <c r="D188" s="91"/>
      <c r="E188" s="91"/>
      <c r="F188" s="91"/>
      <c r="G188" s="91"/>
    </row>
    <row r="190" spans="2:8" ht="13.5">
      <c r="B190" s="92" t="s">
        <v>664</v>
      </c>
    </row>
    <row r="191" spans="2:8">
      <c r="B191" s="53" t="s">
        <v>133</v>
      </c>
    </row>
    <row r="192" spans="2:8">
      <c r="B192" s="53" t="s">
        <v>639</v>
      </c>
    </row>
    <row r="193" spans="2:6">
      <c r="C193" s="83" t="s">
        <v>598</v>
      </c>
    </row>
    <row r="194" spans="2:6">
      <c r="C194" s="91" t="s">
        <v>149</v>
      </c>
      <c r="E194" s="53" t="s">
        <v>210</v>
      </c>
    </row>
    <row r="195" spans="2:6" s="98" customFormat="1" ht="38.25">
      <c r="C195" s="135" t="s">
        <v>640</v>
      </c>
      <c r="D195" s="98" t="s">
        <v>215</v>
      </c>
      <c r="E195" s="99" t="s">
        <v>216</v>
      </c>
    </row>
    <row r="196" spans="2:6">
      <c r="B196" s="53" t="s">
        <v>337</v>
      </c>
      <c r="C196" s="88">
        <v>25784062.975987565</v>
      </c>
      <c r="D196" s="129">
        <f t="shared" ref="D196:D213" si="23">C23/C$41</f>
        <v>0.17893179078440338</v>
      </c>
      <c r="E196" s="88">
        <f t="shared" ref="E196:E213" si="24">D196*E$216</f>
        <v>40642.31754618587</v>
      </c>
      <c r="F196" s="76"/>
    </row>
    <row r="197" spans="2:6">
      <c r="B197" s="53" t="s">
        <v>339</v>
      </c>
      <c r="C197" s="88">
        <v>8981500.8813009001</v>
      </c>
      <c r="D197" s="129">
        <f t="shared" si="23"/>
        <v>2.856733967897318E-2</v>
      </c>
      <c r="E197" s="88">
        <f t="shared" si="24"/>
        <v>6488.7457147373843</v>
      </c>
      <c r="F197" s="76"/>
    </row>
    <row r="198" spans="2:6">
      <c r="B198" s="53" t="s">
        <v>341</v>
      </c>
      <c r="C198" s="88">
        <v>3920292.7092457167</v>
      </c>
      <c r="D198" s="129">
        <f t="shared" si="23"/>
        <v>2.2729197904162488E-2</v>
      </c>
      <c r="E198" s="88">
        <f t="shared" si="24"/>
        <v>5162.6783297783577</v>
      </c>
      <c r="F198" s="76"/>
    </row>
    <row r="199" spans="2:6">
      <c r="B199" s="53" t="s">
        <v>343</v>
      </c>
      <c r="C199" s="88">
        <v>1038127.7650700561</v>
      </c>
      <c r="D199" s="129">
        <f t="shared" si="23"/>
        <v>2.363589747197058E-2</v>
      </c>
      <c r="E199" s="88">
        <f t="shared" si="24"/>
        <v>5368.6248057639887</v>
      </c>
      <c r="F199" s="76"/>
    </row>
    <row r="200" spans="2:6">
      <c r="B200" s="53" t="s">
        <v>345</v>
      </c>
      <c r="C200" s="86"/>
      <c r="D200" s="129">
        <f t="shared" si="23"/>
        <v>4.4886046208498273E-2</v>
      </c>
      <c r="E200" s="88">
        <f t="shared" si="24"/>
        <v>10195.353969248779</v>
      </c>
      <c r="F200" s="76"/>
    </row>
    <row r="201" spans="2:6">
      <c r="B201" s="53" t="s">
        <v>162</v>
      </c>
      <c r="C201" s="44">
        <v>2771866.3770752675</v>
      </c>
      <c r="D201" s="129">
        <f t="shared" si="23"/>
        <v>1.2561551921167436E-2</v>
      </c>
      <c r="E201" s="88">
        <f t="shared" si="24"/>
        <v>2853.2133938576144</v>
      </c>
      <c r="F201" s="76"/>
    </row>
    <row r="202" spans="2:6">
      <c r="B202" s="53" t="s">
        <v>164</v>
      </c>
      <c r="C202" s="44">
        <v>11958118.208676299</v>
      </c>
      <c r="D202" s="129">
        <f t="shared" si="23"/>
        <v>5.3667539791046791E-2</v>
      </c>
      <c r="E202" s="88">
        <f t="shared" si="24"/>
        <v>12189.970181086523</v>
      </c>
      <c r="F202" s="76"/>
    </row>
    <row r="203" spans="2:6">
      <c r="B203" s="53" t="s">
        <v>248</v>
      </c>
      <c r="C203" s="44">
        <v>4429650.3959397012</v>
      </c>
      <c r="D203" s="129">
        <f t="shared" si="23"/>
        <v>4.4736282085138655E-2</v>
      </c>
      <c r="E203" s="88">
        <f t="shared" si="24"/>
        <v>10161.33675502472</v>
      </c>
      <c r="F203" s="76"/>
    </row>
    <row r="204" spans="2:6">
      <c r="B204" s="53" t="s">
        <v>387</v>
      </c>
      <c r="C204" s="44">
        <v>60122263.963574432</v>
      </c>
      <c r="D204" s="129">
        <f t="shared" si="23"/>
        <v>0.16022608545460154</v>
      </c>
      <c r="E204" s="88">
        <f t="shared" si="24"/>
        <v>36393.529711411378</v>
      </c>
      <c r="F204" s="76"/>
    </row>
    <row r="205" spans="2:6">
      <c r="B205" s="53" t="s">
        <v>389</v>
      </c>
      <c r="C205" s="44">
        <v>21392737.548801105</v>
      </c>
      <c r="D205" s="129">
        <f t="shared" si="23"/>
        <v>0.10851284193722589</v>
      </c>
      <c r="E205" s="88">
        <f t="shared" si="24"/>
        <v>24647.455661837746</v>
      </c>
      <c r="F205" s="76"/>
    </row>
    <row r="206" spans="2:6">
      <c r="B206" s="53" t="s">
        <v>391</v>
      </c>
      <c r="C206" s="44">
        <v>1703061.2784329278</v>
      </c>
      <c r="D206" s="129">
        <f t="shared" si="23"/>
        <v>2.3434838315343133E-2</v>
      </c>
      <c r="E206" s="88">
        <f t="shared" si="24"/>
        <v>5322.9565091834947</v>
      </c>
      <c r="F206" s="76"/>
    </row>
    <row r="207" spans="2:6">
      <c r="B207" s="53" t="s">
        <v>324</v>
      </c>
      <c r="C207" s="44">
        <v>17022091.008535702</v>
      </c>
      <c r="D207" s="129">
        <f t="shared" si="23"/>
        <v>5.876828103288069E-2</v>
      </c>
      <c r="E207" s="88">
        <f t="shared" si="24"/>
        <v>13348.54543684599</v>
      </c>
      <c r="F207" s="76"/>
    </row>
    <row r="208" spans="2:6">
      <c r="B208" s="53" t="s">
        <v>326</v>
      </c>
      <c r="C208" s="44">
        <v>28544173.538828351</v>
      </c>
      <c r="D208" s="129">
        <f t="shared" si="23"/>
        <v>0.13765662041116031</v>
      </c>
      <c r="E208" s="88">
        <f t="shared" si="24"/>
        <v>31267.132880966004</v>
      </c>
      <c r="F208" s="76"/>
    </row>
    <row r="209" spans="2:15">
      <c r="B209" s="53" t="s">
        <v>266</v>
      </c>
      <c r="C209" s="44">
        <v>9149340.8487281278</v>
      </c>
      <c r="D209" s="129">
        <f t="shared" si="23"/>
        <v>3.1214521465011576E-2</v>
      </c>
      <c r="E209" s="88">
        <f t="shared" si="24"/>
        <v>7090.0228957179579</v>
      </c>
      <c r="F209" s="76"/>
    </row>
    <row r="210" spans="2:15">
      <c r="B210" s="53" t="s">
        <v>268</v>
      </c>
      <c r="C210" s="44">
        <v>7391784.6439088192</v>
      </c>
      <c r="D210" s="129">
        <f t="shared" si="23"/>
        <v>1.3655824776674859E-2</v>
      </c>
      <c r="E210" s="88">
        <f t="shared" si="24"/>
        <v>3101.7650049533258</v>
      </c>
      <c r="F210" s="76"/>
    </row>
    <row r="211" spans="2:15">
      <c r="B211" s="53" t="s">
        <v>145</v>
      </c>
      <c r="C211" s="44">
        <v>21422989.269210916</v>
      </c>
      <c r="D211" s="129">
        <f t="shared" si="23"/>
        <v>4.6451296880821273E-2</v>
      </c>
      <c r="E211" s="88">
        <f t="shared" si="24"/>
        <v>10550.882825161159</v>
      </c>
      <c r="F211" s="76"/>
    </row>
    <row r="212" spans="2:15">
      <c r="B212" s="53" t="s">
        <v>89</v>
      </c>
      <c r="C212" s="44">
        <v>1506544.6891412691</v>
      </c>
      <c r="D212" s="129">
        <f t="shared" si="23"/>
        <v>6.8397191447556434E-3</v>
      </c>
      <c r="E212" s="88">
        <f t="shared" si="24"/>
        <v>1553.5642726720871</v>
      </c>
      <c r="F212" s="76"/>
    </row>
    <row r="213" spans="2:15">
      <c r="B213" s="53" t="s">
        <v>274</v>
      </c>
      <c r="C213" s="88"/>
      <c r="D213" s="129">
        <f t="shared" si="23"/>
        <v>3.5243247361642824E-3</v>
      </c>
      <c r="E213" s="88">
        <f t="shared" si="24"/>
        <v>800.51020802476523</v>
      </c>
      <c r="F213" s="76"/>
    </row>
    <row r="214" spans="2:15">
      <c r="B214" s="53" t="s">
        <v>264</v>
      </c>
      <c r="C214" s="88">
        <f>SUM(C196:C213)</f>
        <v>227138606.10245717</v>
      </c>
      <c r="D214" s="129">
        <f>SUM(D196:D213)</f>
        <v>0.99999999999999989</v>
      </c>
      <c r="E214" s="88">
        <f>SUM(E196:E213)</f>
        <v>227138.60610245712</v>
      </c>
      <c r="F214" s="76"/>
    </row>
    <row r="215" spans="2:15">
      <c r="C215" s="91"/>
      <c r="D215" s="91"/>
      <c r="E215" s="88"/>
    </row>
    <row r="216" spans="2:15">
      <c r="B216" s="53" t="s">
        <v>157</v>
      </c>
      <c r="D216" s="91"/>
      <c r="E216" s="88">
        <f>C214/1000</f>
        <v>227138.60610245715</v>
      </c>
    </row>
    <row r="221" spans="2:15">
      <c r="B221" s="8" t="s">
        <v>665</v>
      </c>
    </row>
    <row r="223" spans="2:15">
      <c r="B223" s="53" t="s">
        <v>210</v>
      </c>
      <c r="H223" s="28" t="s">
        <v>798</v>
      </c>
    </row>
    <row r="224" spans="2:15" s="100" customFormat="1" ht="53.25" customHeight="1">
      <c r="C224" s="127" t="s">
        <v>213</v>
      </c>
      <c r="D224" s="127" t="s">
        <v>377</v>
      </c>
      <c r="E224" s="127" t="s">
        <v>217</v>
      </c>
      <c r="F224" s="127" t="s">
        <v>378</v>
      </c>
      <c r="G224" s="127" t="s">
        <v>207</v>
      </c>
      <c r="H224" s="127" t="s">
        <v>20</v>
      </c>
      <c r="I224" s="115"/>
      <c r="J224" s="134" t="s">
        <v>132</v>
      </c>
      <c r="K224" s="115" t="s">
        <v>78</v>
      </c>
      <c r="N224" s="53"/>
      <c r="O224" s="53"/>
    </row>
    <row r="225" spans="2:15">
      <c r="B225" s="53" t="s">
        <v>337</v>
      </c>
      <c r="C225" s="88">
        <f t="shared" ref="C225:C243" si="25">I144</f>
        <v>97575.115546291927</v>
      </c>
      <c r="D225" s="88">
        <f t="shared" ref="D225:D242" si="26">H169/1000</f>
        <v>12612.131964000951</v>
      </c>
      <c r="E225" s="88">
        <f t="shared" ref="E225:E242" si="27">E196</f>
        <v>40642.31754618587</v>
      </c>
      <c r="F225" s="88">
        <f t="shared" ref="F225:F242" si="28">C225+D225+E225</f>
        <v>150829.56505647875</v>
      </c>
      <c r="G225" s="128">
        <f t="shared" ref="G225:G243" si="29">F225/F$243</f>
        <v>0.16456901926470072</v>
      </c>
      <c r="H225" s="88">
        <f>G225*G$245</f>
        <v>566028.89167365583</v>
      </c>
      <c r="I225" s="91"/>
      <c r="J225" s="88">
        <f t="shared" ref="J225:J243" si="30">C225+D225</f>
        <v>110187.24751029287</v>
      </c>
      <c r="K225" s="129">
        <f t="shared" ref="K225:K243" si="31">J225/J$243</f>
        <v>0.1598366963841463</v>
      </c>
      <c r="N225" s="100"/>
      <c r="O225" s="100"/>
    </row>
    <row r="226" spans="2:15">
      <c r="B226" s="53" t="s">
        <v>339</v>
      </c>
      <c r="C226" s="88">
        <f t="shared" si="25"/>
        <v>18500.98932097483</v>
      </c>
      <c r="D226" s="88">
        <f t="shared" si="26"/>
        <v>2442.9661317690066</v>
      </c>
      <c r="E226" s="88">
        <f t="shared" si="27"/>
        <v>6488.7457147373843</v>
      </c>
      <c r="F226" s="88">
        <f t="shared" si="28"/>
        <v>27432.701167481224</v>
      </c>
      <c r="G226" s="128">
        <f t="shared" si="29"/>
        <v>2.9931616690822487E-2</v>
      </c>
      <c r="H226" s="88">
        <f t="shared" ref="H226:H242" si="32">G226*G$245</f>
        <v>102948.65884967308</v>
      </c>
      <c r="I226" s="91"/>
      <c r="J226" s="88">
        <f t="shared" si="30"/>
        <v>20943.955452743838</v>
      </c>
      <c r="K226" s="129">
        <f t="shared" si="31"/>
        <v>3.0381125987112012E-2</v>
      </c>
    </row>
    <row r="227" spans="2:15">
      <c r="B227" s="53" t="s">
        <v>341</v>
      </c>
      <c r="C227" s="88">
        <f t="shared" si="25"/>
        <v>15782.958627458689</v>
      </c>
      <c r="D227" s="88">
        <f t="shared" si="26"/>
        <v>1990.5316876407271</v>
      </c>
      <c r="E227" s="88">
        <f t="shared" si="27"/>
        <v>5162.6783297783577</v>
      </c>
      <c r="F227" s="88">
        <f t="shared" si="28"/>
        <v>22936.168644877776</v>
      </c>
      <c r="G227" s="128">
        <f t="shared" si="29"/>
        <v>2.5025483420070244E-2</v>
      </c>
      <c r="H227" s="88">
        <f t="shared" si="32"/>
        <v>86074.199792586165</v>
      </c>
      <c r="I227" s="91"/>
      <c r="J227" s="88">
        <f t="shared" si="30"/>
        <v>17773.490315099418</v>
      </c>
      <c r="K227" s="129">
        <f t="shared" si="31"/>
        <v>2.5782075869675743E-2</v>
      </c>
    </row>
    <row r="228" spans="2:15">
      <c r="B228" s="53" t="s">
        <v>343</v>
      </c>
      <c r="C228" s="88">
        <f t="shared" si="25"/>
        <v>17507.120382578396</v>
      </c>
      <c r="D228" s="88">
        <f t="shared" si="26"/>
        <v>2081.6420437353308</v>
      </c>
      <c r="E228" s="88">
        <f t="shared" si="27"/>
        <v>5368.6248057639887</v>
      </c>
      <c r="F228" s="88">
        <f t="shared" si="28"/>
        <v>24957.387232077715</v>
      </c>
      <c r="G228" s="128">
        <f t="shared" si="29"/>
        <v>2.7230820022947296E-2</v>
      </c>
      <c r="H228" s="88">
        <f t="shared" si="32"/>
        <v>93659.371282768305</v>
      </c>
      <c r="I228" s="91"/>
      <c r="J228" s="88">
        <f t="shared" si="30"/>
        <v>19588.762426313726</v>
      </c>
      <c r="K228" s="129">
        <f t="shared" si="31"/>
        <v>2.8415294357755919E-2</v>
      </c>
    </row>
    <row r="229" spans="2:15">
      <c r="B229" s="53" t="s">
        <v>345</v>
      </c>
      <c r="C229" s="88">
        <f t="shared" si="25"/>
        <v>7594.4226567657324</v>
      </c>
      <c r="D229" s="88">
        <f t="shared" si="26"/>
        <v>1500.5114567339626</v>
      </c>
      <c r="E229" s="88">
        <f t="shared" si="27"/>
        <v>10195.353969248779</v>
      </c>
      <c r="F229" s="88">
        <f t="shared" si="28"/>
        <v>19290.288082748477</v>
      </c>
      <c r="G229" s="128">
        <f t="shared" si="29"/>
        <v>2.1047490191480198E-2</v>
      </c>
      <c r="H229" s="88">
        <f t="shared" si="32"/>
        <v>72392.043161133828</v>
      </c>
      <c r="I229" s="91"/>
      <c r="J229" s="88">
        <f t="shared" si="30"/>
        <v>9094.9341134996957</v>
      </c>
      <c r="K229" s="129">
        <f t="shared" si="31"/>
        <v>1.3193035086909412E-2</v>
      </c>
    </row>
    <row r="230" spans="2:15">
      <c r="B230" s="53" t="s">
        <v>162</v>
      </c>
      <c r="C230" s="88">
        <f t="shared" si="25"/>
        <v>7677.2444127728795</v>
      </c>
      <c r="D230" s="88">
        <f t="shared" si="26"/>
        <v>1305.7148186479776</v>
      </c>
      <c r="E230" s="88">
        <f t="shared" si="27"/>
        <v>2853.2133938576144</v>
      </c>
      <c r="F230" s="88">
        <f t="shared" si="28"/>
        <v>11836.172625278472</v>
      </c>
      <c r="G230" s="128">
        <f t="shared" si="29"/>
        <v>1.2914360126016336E-2</v>
      </c>
      <c r="H230" s="88">
        <f t="shared" si="32"/>
        <v>44418.451185188664</v>
      </c>
      <c r="I230" s="91"/>
      <c r="J230" s="88">
        <f t="shared" si="30"/>
        <v>8982.9592314208567</v>
      </c>
      <c r="K230" s="129">
        <f t="shared" si="31"/>
        <v>1.3030605262824605E-2</v>
      </c>
    </row>
    <row r="231" spans="2:15">
      <c r="B231" s="53" t="s">
        <v>164</v>
      </c>
      <c r="C231" s="88">
        <f t="shared" si="25"/>
        <v>33684.07596978957</v>
      </c>
      <c r="D231" s="88">
        <f t="shared" si="26"/>
        <v>5178.4217686306138</v>
      </c>
      <c r="E231" s="88">
        <f t="shared" si="27"/>
        <v>12189.970181086523</v>
      </c>
      <c r="F231" s="88">
        <f t="shared" si="28"/>
        <v>51052.467919506707</v>
      </c>
      <c r="G231" s="128">
        <f t="shared" si="29"/>
        <v>5.5702968933244487E-2</v>
      </c>
      <c r="H231" s="88">
        <f t="shared" si="32"/>
        <v>191588.2461297464</v>
      </c>
      <c r="I231" s="91"/>
      <c r="J231" s="88">
        <f t="shared" si="30"/>
        <v>38862.497738420185</v>
      </c>
      <c r="K231" s="129">
        <f t="shared" si="31"/>
        <v>5.6373613027816065E-2</v>
      </c>
    </row>
    <row r="232" spans="2:15">
      <c r="B232" s="53" t="s">
        <v>248</v>
      </c>
      <c r="C232" s="88">
        <f t="shared" si="25"/>
        <v>22002.208606873242</v>
      </c>
      <c r="D232" s="88">
        <f t="shared" si="26"/>
        <v>2808.8368146959947</v>
      </c>
      <c r="E232" s="88">
        <f t="shared" si="27"/>
        <v>10161.33675502472</v>
      </c>
      <c r="F232" s="88">
        <f t="shared" si="28"/>
        <v>34972.382176593957</v>
      </c>
      <c r="G232" s="128">
        <f t="shared" si="29"/>
        <v>3.8158106694779932E-2</v>
      </c>
      <c r="H232" s="88">
        <f t="shared" si="32"/>
        <v>131243.35878839492</v>
      </c>
      <c r="I232" s="91"/>
      <c r="J232" s="88">
        <f t="shared" si="30"/>
        <v>24811.045421569237</v>
      </c>
      <c r="K232" s="129">
        <f t="shared" si="31"/>
        <v>3.5990694237553925E-2</v>
      </c>
    </row>
    <row r="233" spans="2:15">
      <c r="B233" s="53" t="s">
        <v>387</v>
      </c>
      <c r="C233" s="88">
        <f t="shared" si="25"/>
        <v>111672.9804478142</v>
      </c>
      <c r="D233" s="88">
        <f t="shared" si="26"/>
        <v>13508.793830151348</v>
      </c>
      <c r="E233" s="88">
        <f t="shared" si="27"/>
        <v>36393.529711411378</v>
      </c>
      <c r="F233" s="88">
        <f t="shared" si="28"/>
        <v>161575.30398937693</v>
      </c>
      <c r="G233" s="128">
        <f t="shared" si="29"/>
        <v>0.17629361528007326</v>
      </c>
      <c r="H233" s="88">
        <f t="shared" si="32"/>
        <v>606355.19438576163</v>
      </c>
      <c r="I233" s="91"/>
      <c r="J233" s="88">
        <f t="shared" si="30"/>
        <v>125181.77427796555</v>
      </c>
      <c r="K233" s="129">
        <f t="shared" si="31"/>
        <v>0.18158763105709541</v>
      </c>
    </row>
    <row r="234" spans="2:15">
      <c r="B234" s="53" t="s">
        <v>389</v>
      </c>
      <c r="C234" s="88">
        <f t="shared" si="25"/>
        <v>61589.520910673506</v>
      </c>
      <c r="D234" s="88">
        <f t="shared" si="26"/>
        <v>9036.0320310562729</v>
      </c>
      <c r="E234" s="88">
        <f t="shared" si="27"/>
        <v>24647.455661837746</v>
      </c>
      <c r="F234" s="88">
        <f t="shared" si="28"/>
        <v>95273.008603567519</v>
      </c>
      <c r="G234" s="128">
        <f t="shared" si="29"/>
        <v>0.10395167275338518</v>
      </c>
      <c r="H234" s="88">
        <f t="shared" si="32"/>
        <v>357537.83050490607</v>
      </c>
      <c r="I234" s="91"/>
      <c r="J234" s="88">
        <f t="shared" si="30"/>
        <v>70625.55294172978</v>
      </c>
      <c r="K234" s="129">
        <f t="shared" si="31"/>
        <v>0.10244883430321845</v>
      </c>
    </row>
    <row r="235" spans="2:15">
      <c r="B235" s="53" t="s">
        <v>391</v>
      </c>
      <c r="C235" s="88">
        <f t="shared" si="25"/>
        <v>11788.193972613117</v>
      </c>
      <c r="D235" s="88">
        <f t="shared" si="26"/>
        <v>1851.7922126248759</v>
      </c>
      <c r="E235" s="88">
        <f t="shared" si="27"/>
        <v>5322.9565091834947</v>
      </c>
      <c r="F235" s="88">
        <f t="shared" si="28"/>
        <v>18962.942694421487</v>
      </c>
      <c r="G235" s="128">
        <f t="shared" si="29"/>
        <v>2.0690326067207724E-2</v>
      </c>
      <c r="H235" s="88">
        <f t="shared" si="32"/>
        <v>71163.590720262393</v>
      </c>
      <c r="I235" s="91"/>
      <c r="J235" s="88">
        <f t="shared" si="30"/>
        <v>13639.986185237993</v>
      </c>
      <c r="K235" s="129">
        <f t="shared" si="31"/>
        <v>1.9786049473376487E-2</v>
      </c>
    </row>
    <row r="236" spans="2:15">
      <c r="B236" s="53" t="s">
        <v>324</v>
      </c>
      <c r="C236" s="88">
        <f t="shared" si="25"/>
        <v>35496.755084912293</v>
      </c>
      <c r="D236" s="88">
        <f t="shared" si="26"/>
        <v>4520.3054757081727</v>
      </c>
      <c r="E236" s="88">
        <f t="shared" si="27"/>
        <v>13348.54543684599</v>
      </c>
      <c r="F236" s="88">
        <f t="shared" si="28"/>
        <v>53365.605997466453</v>
      </c>
      <c r="G236" s="128">
        <f t="shared" si="29"/>
        <v>5.8226816726421687E-2</v>
      </c>
      <c r="H236" s="88">
        <f t="shared" si="32"/>
        <v>200268.92476238328</v>
      </c>
      <c r="I236" s="91"/>
      <c r="J236" s="88">
        <f t="shared" si="30"/>
        <v>40017.060560620463</v>
      </c>
      <c r="K236" s="129">
        <f t="shared" si="31"/>
        <v>5.8048412166901653E-2</v>
      </c>
    </row>
    <row r="237" spans="2:15">
      <c r="B237" s="53" t="s">
        <v>326</v>
      </c>
      <c r="C237" s="88">
        <f t="shared" si="25"/>
        <v>103339.36455640756</v>
      </c>
      <c r="D237" s="88">
        <f t="shared" si="26"/>
        <v>11303.150557673034</v>
      </c>
      <c r="E237" s="88">
        <f t="shared" si="27"/>
        <v>31267.132880966004</v>
      </c>
      <c r="F237" s="88">
        <f t="shared" si="28"/>
        <v>145909.6479950466</v>
      </c>
      <c r="G237" s="128">
        <f t="shared" si="29"/>
        <v>0.15920093426518239</v>
      </c>
      <c r="H237" s="88">
        <f t="shared" si="32"/>
        <v>547565.56718971953</v>
      </c>
      <c r="I237" s="91"/>
      <c r="J237" s="88">
        <f t="shared" si="30"/>
        <v>114642.5151140806</v>
      </c>
      <c r="K237" s="129">
        <f t="shared" si="31"/>
        <v>0.16629947017500826</v>
      </c>
    </row>
    <row r="238" spans="2:15">
      <c r="B238" s="53" t="s">
        <v>266</v>
      </c>
      <c r="C238" s="88">
        <f t="shared" si="25"/>
        <v>15930.585887845409</v>
      </c>
      <c r="D238" s="88">
        <f t="shared" si="26"/>
        <v>1497.0906769464943</v>
      </c>
      <c r="E238" s="88">
        <f t="shared" si="27"/>
        <v>7090.0228957179579</v>
      </c>
      <c r="F238" s="88">
        <f t="shared" si="28"/>
        <v>24517.699460509859</v>
      </c>
      <c r="G238" s="128">
        <f t="shared" si="29"/>
        <v>2.6751079957910914E-2</v>
      </c>
      <c r="H238" s="88">
        <f t="shared" si="32"/>
        <v>92009.323548891844</v>
      </c>
      <c r="I238" s="91"/>
      <c r="J238" s="88">
        <f t="shared" si="30"/>
        <v>17427.676564791902</v>
      </c>
      <c r="K238" s="129">
        <f t="shared" si="31"/>
        <v>2.5280441346059914E-2</v>
      </c>
    </row>
    <row r="239" spans="2:15">
      <c r="B239" s="53" t="s">
        <v>268</v>
      </c>
      <c r="C239" s="88">
        <f t="shared" si="25"/>
        <v>9414.8882703947747</v>
      </c>
      <c r="D239" s="88">
        <f t="shared" si="26"/>
        <v>1216.228217025872</v>
      </c>
      <c r="E239" s="88">
        <f t="shared" si="27"/>
        <v>3101.7650049533258</v>
      </c>
      <c r="F239" s="88">
        <f t="shared" si="28"/>
        <v>13732.881492373972</v>
      </c>
      <c r="G239" s="128">
        <f t="shared" si="29"/>
        <v>1.4983845097160329E-2</v>
      </c>
      <c r="H239" s="88">
        <f t="shared" si="32"/>
        <v>51536.366147468441</v>
      </c>
      <c r="I239" s="91"/>
      <c r="J239" s="88">
        <f t="shared" si="30"/>
        <v>10631.116487420646</v>
      </c>
      <c r="K239" s="129">
        <f t="shared" si="31"/>
        <v>1.5421408344605533E-2</v>
      </c>
    </row>
    <row r="240" spans="2:15">
      <c r="B240" s="53" t="s">
        <v>145</v>
      </c>
      <c r="C240" s="88">
        <f t="shared" si="25"/>
        <v>33768.74984458871</v>
      </c>
      <c r="D240" s="88">
        <f t="shared" si="26"/>
        <v>6726.2772304452628</v>
      </c>
      <c r="E240" s="88">
        <f t="shared" si="27"/>
        <v>10550.882825161159</v>
      </c>
      <c r="F240" s="88">
        <f t="shared" si="28"/>
        <v>51045.909900195125</v>
      </c>
      <c r="G240" s="128">
        <f t="shared" si="29"/>
        <v>5.569581352703469E-2</v>
      </c>
      <c r="H240" s="88">
        <f t="shared" si="32"/>
        <v>191563.63538183953</v>
      </c>
      <c r="I240" s="91"/>
      <c r="J240" s="88">
        <f t="shared" si="30"/>
        <v>40495.02707503397</v>
      </c>
      <c r="K240" s="129">
        <f t="shared" si="31"/>
        <v>5.8741746380908261E-2</v>
      </c>
    </row>
    <row r="241" spans="2:11">
      <c r="B241" s="53" t="s">
        <v>89</v>
      </c>
      <c r="C241" s="88">
        <f t="shared" si="25"/>
        <v>4224.5515988795096</v>
      </c>
      <c r="D241" s="88">
        <f t="shared" si="26"/>
        <v>576.77245020528539</v>
      </c>
      <c r="E241" s="88">
        <f t="shared" si="27"/>
        <v>1553.5642726720871</v>
      </c>
      <c r="F241" s="88">
        <f t="shared" si="28"/>
        <v>6354.8883217568819</v>
      </c>
      <c r="G241" s="128">
        <f t="shared" si="29"/>
        <v>6.9337714940477298E-3</v>
      </c>
      <c r="H241" s="88">
        <f t="shared" si="32"/>
        <v>23848.443719419178</v>
      </c>
      <c r="I241" s="91"/>
      <c r="J241" s="88">
        <f t="shared" si="30"/>
        <v>4801.3240490847948</v>
      </c>
      <c r="K241" s="129">
        <f t="shared" si="31"/>
        <v>6.9647603657925928E-3</v>
      </c>
    </row>
    <row r="242" spans="2:11">
      <c r="B242" s="53" t="s">
        <v>274</v>
      </c>
      <c r="C242" s="88">
        <f t="shared" si="25"/>
        <v>1401.4900863989287</v>
      </c>
      <c r="D242" s="88">
        <f t="shared" si="26"/>
        <v>265.48920837171283</v>
      </c>
      <c r="E242" s="88">
        <f t="shared" si="27"/>
        <v>800.51020802476523</v>
      </c>
      <c r="F242" s="88">
        <f t="shared" si="28"/>
        <v>2467.4895027954067</v>
      </c>
      <c r="G242" s="128">
        <f t="shared" si="29"/>
        <v>2.6922594875144579E-3</v>
      </c>
      <c r="H242" s="88">
        <f t="shared" si="32"/>
        <v>9259.9242592834853</v>
      </c>
      <c r="I242" s="91"/>
      <c r="J242" s="88">
        <f t="shared" si="30"/>
        <v>1666.9792947706414</v>
      </c>
      <c r="K242" s="129">
        <f t="shared" si="31"/>
        <v>2.4181061732395492E-3</v>
      </c>
    </row>
    <row r="243" spans="2:11">
      <c r="B243" s="53" t="s">
        <v>264</v>
      </c>
      <c r="C243" s="88">
        <f t="shared" si="25"/>
        <v>608951.2161840332</v>
      </c>
      <c r="D243" s="88">
        <f>SUM(D225:D242)</f>
        <v>80422.688576062894</v>
      </c>
      <c r="E243" s="88">
        <f>SUM(E225:E242)</f>
        <v>227138.60610245712</v>
      </c>
      <c r="F243" s="88">
        <f>SUM(F225:F242)</f>
        <v>916512.51086255326</v>
      </c>
      <c r="G243" s="129">
        <f t="shared" si="29"/>
        <v>1</v>
      </c>
      <c r="H243" s="88">
        <f>SUM(H225:H242)</f>
        <v>3439462.0214830828</v>
      </c>
      <c r="I243" s="91"/>
      <c r="J243" s="88">
        <f t="shared" si="30"/>
        <v>689373.90476009611</v>
      </c>
      <c r="K243" s="129">
        <f t="shared" si="31"/>
        <v>1</v>
      </c>
    </row>
    <row r="244" spans="2:11">
      <c r="C244" s="91"/>
      <c r="D244" s="91"/>
      <c r="E244" s="91"/>
      <c r="F244" s="91"/>
      <c r="G244" s="91"/>
      <c r="H244" s="91"/>
      <c r="I244" s="91"/>
      <c r="J244" s="91"/>
      <c r="K244" s="91"/>
    </row>
    <row r="245" spans="2:11">
      <c r="B245" s="53" t="s">
        <v>370</v>
      </c>
      <c r="C245" s="91"/>
      <c r="D245" s="91"/>
      <c r="E245" s="91"/>
      <c r="F245" s="91"/>
      <c r="G245" s="88">
        <f>F58</f>
        <v>3439462.0214830823</v>
      </c>
      <c r="H245" s="91"/>
      <c r="I245" s="91"/>
      <c r="J245" s="91"/>
      <c r="K245" s="9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00B050"/>
  </sheetPr>
  <dimension ref="A2:M217"/>
  <sheetViews>
    <sheetView topLeftCell="A137" zoomScale="115" zoomScaleNormal="115" workbookViewId="0">
      <selection activeCell="E22" sqref="E22:F40"/>
    </sheetView>
  </sheetViews>
  <sheetFormatPr baseColWidth="10" defaultRowHeight="12.75"/>
  <cols>
    <col min="1" max="1" width="9.5" style="21" customWidth="1"/>
    <col min="2" max="2" width="11" style="21"/>
    <col min="3" max="3" width="15.75" style="21" customWidth="1"/>
    <col min="4" max="4" width="18.25" style="21" customWidth="1"/>
    <col min="5" max="5" width="13" style="21" customWidth="1"/>
    <col min="6" max="6" width="11" style="21"/>
    <col min="7" max="7" width="12" style="21" customWidth="1"/>
    <col min="8" max="8" width="10.375" style="21" customWidth="1"/>
    <col min="9" max="9" width="13.625" style="21" customWidth="1"/>
    <col min="10" max="10" width="11" style="21"/>
    <col min="11" max="11" width="16.375" style="21" customWidth="1"/>
    <col min="12" max="16384" width="11" style="21"/>
  </cols>
  <sheetData>
    <row r="2" spans="2:6">
      <c r="B2" s="20" t="s">
        <v>417</v>
      </c>
    </row>
    <row r="3" spans="2:6">
      <c r="B3" s="4" t="s">
        <v>265</v>
      </c>
    </row>
    <row r="5" spans="2:6">
      <c r="B5" s="20" t="s">
        <v>96</v>
      </c>
    </row>
    <row r="6" spans="2:6">
      <c r="B6" s="16">
        <f>D40</f>
        <v>1620279.9999999998</v>
      </c>
      <c r="D6" s="172">
        <f>+B6-D40</f>
        <v>0</v>
      </c>
    </row>
    <row r="8" spans="2:6">
      <c r="B8" s="20" t="s">
        <v>366</v>
      </c>
      <c r="F8" s="13"/>
    </row>
    <row r="9" spans="2:6">
      <c r="B9" s="21" t="s">
        <v>247</v>
      </c>
      <c r="F9" s="13"/>
    </row>
    <row r="10" spans="2:6">
      <c r="B10" s="21" t="s">
        <v>457</v>
      </c>
    </row>
    <row r="11" spans="2:6">
      <c r="B11" s="21" t="s">
        <v>458</v>
      </c>
    </row>
    <row r="12" spans="2:6">
      <c r="B12" s="21" t="s">
        <v>323</v>
      </c>
    </row>
    <row r="14" spans="2:6">
      <c r="B14" s="20" t="s">
        <v>152</v>
      </c>
    </row>
    <row r="15" spans="2:6">
      <c r="B15" s="21" t="s">
        <v>7</v>
      </c>
    </row>
    <row r="16" spans="2:6" ht="12.75" customHeight="1">
      <c r="B16" s="59" t="s">
        <v>183</v>
      </c>
      <c r="C16" s="123"/>
    </row>
    <row r="17" spans="1:7">
      <c r="B17" s="59" t="s">
        <v>112</v>
      </c>
    </row>
    <row r="19" spans="1:7">
      <c r="B19" s="21" t="s">
        <v>368</v>
      </c>
    </row>
    <row r="21" spans="1:7" ht="39">
      <c r="A21" s="14"/>
      <c r="B21" s="14"/>
      <c r="C21" s="136" t="s">
        <v>442</v>
      </c>
      <c r="D21" s="14" t="s">
        <v>280</v>
      </c>
      <c r="E21" s="14" t="s">
        <v>281</v>
      </c>
      <c r="F21" s="14" t="s">
        <v>369</v>
      </c>
      <c r="G21" s="14" t="s">
        <v>330</v>
      </c>
    </row>
    <row r="22" spans="1:7">
      <c r="B22" s="21" t="s">
        <v>337</v>
      </c>
      <c r="C22" s="44">
        <v>8445142.5</v>
      </c>
      <c r="D22" s="13">
        <f>H69+G112+H171</f>
        <v>271248.86267453828</v>
      </c>
      <c r="E22" s="15">
        <f t="shared" ref="E22:E40" si="0">D22*1000/C22</f>
        <v>32.118920749358374</v>
      </c>
      <c r="F22" s="15">
        <f>E$40-E22</f>
        <v>2.21082584427851</v>
      </c>
      <c r="G22" s="13">
        <f>F22*C22/1000</f>
        <v>18670.739297614829</v>
      </c>
    </row>
    <row r="23" spans="1:7">
      <c r="B23" s="21" t="s">
        <v>339</v>
      </c>
      <c r="C23" s="44">
        <v>1348308.5</v>
      </c>
      <c r="D23" s="13">
        <f t="shared" ref="D23:D39" si="1">H70+G113+H172</f>
        <v>47042.711257260045</v>
      </c>
      <c r="E23" s="15">
        <f t="shared" si="0"/>
        <v>34.890168872524384</v>
      </c>
      <c r="F23" s="15">
        <f t="shared" ref="F23:F40" si="2">E$40-E23</f>
        <v>-0.56042227888750062</v>
      </c>
      <c r="G23" s="13">
        <f t="shared" ref="G23:G39" si="3">F23*C23/1000</f>
        <v>-755.62212221338768</v>
      </c>
    </row>
    <row r="24" spans="1:7">
      <c r="B24" s="21" t="s">
        <v>341</v>
      </c>
      <c r="C24" s="44">
        <v>1072762.5</v>
      </c>
      <c r="D24" s="13">
        <f t="shared" si="1"/>
        <v>38886.743699266495</v>
      </c>
      <c r="E24" s="15">
        <f t="shared" si="0"/>
        <v>36.249163910247134</v>
      </c>
      <c r="F24" s="15">
        <f t="shared" si="2"/>
        <v>-1.9194173166102502</v>
      </c>
      <c r="G24" s="13">
        <f t="shared" si="3"/>
        <v>-2059.0789191101035</v>
      </c>
    </row>
    <row r="25" spans="1:7">
      <c r="B25" s="21" t="s">
        <v>343</v>
      </c>
      <c r="C25" s="44">
        <v>1115556.5</v>
      </c>
      <c r="D25" s="13">
        <f t="shared" si="1"/>
        <v>46482.639304875986</v>
      </c>
      <c r="E25" s="15">
        <f t="shared" si="0"/>
        <v>41.667669279750498</v>
      </c>
      <c r="F25" s="15">
        <f t="shared" si="2"/>
        <v>-7.3379226861136146</v>
      </c>
      <c r="G25" s="13">
        <f t="shared" si="3"/>
        <v>-8185.8673489915027</v>
      </c>
    </row>
    <row r="26" spans="1:7">
      <c r="B26" s="21" t="s">
        <v>345</v>
      </c>
      <c r="C26" s="44">
        <v>2118511.5</v>
      </c>
      <c r="D26" s="13">
        <f t="shared" si="1"/>
        <v>65589.118353500293</v>
      </c>
      <c r="E26" s="15">
        <f t="shared" si="0"/>
        <v>30.960001092040468</v>
      </c>
      <c r="F26" s="15">
        <f t="shared" si="2"/>
        <v>3.3697455015964159</v>
      </c>
      <c r="G26" s="13">
        <f t="shared" si="3"/>
        <v>7138.8445972052759</v>
      </c>
    </row>
    <row r="27" spans="1:7">
      <c r="B27" s="21" t="s">
        <v>162</v>
      </c>
      <c r="C27" s="44">
        <v>592874.5</v>
      </c>
      <c r="D27" s="13">
        <f t="shared" si="1"/>
        <v>19876.286810612255</v>
      </c>
      <c r="E27" s="15">
        <f t="shared" si="0"/>
        <v>33.525285386050932</v>
      </c>
      <c r="F27" s="15">
        <f t="shared" si="2"/>
        <v>0.80446120758595185</v>
      </c>
      <c r="G27" s="13">
        <f t="shared" si="3"/>
        <v>476.94453621691741</v>
      </c>
    </row>
    <row r="28" spans="1:7">
      <c r="B28" s="21" t="s">
        <v>164</v>
      </c>
      <c r="C28" s="44">
        <v>2532976.5</v>
      </c>
      <c r="D28" s="13">
        <f t="shared" si="1"/>
        <v>86888.051015757781</v>
      </c>
      <c r="E28" s="15">
        <f t="shared" si="0"/>
        <v>34.302746597040198</v>
      </c>
      <c r="F28" s="15">
        <f t="shared" si="2"/>
        <v>2.699999659668606E-2</v>
      </c>
      <c r="G28" s="13">
        <f t="shared" si="3"/>
        <v>68.390356879485765</v>
      </c>
    </row>
    <row r="29" spans="1:7">
      <c r="B29" s="21" t="s">
        <v>248</v>
      </c>
      <c r="C29" s="44">
        <v>2111443</v>
      </c>
      <c r="D29" s="13">
        <f t="shared" si="1"/>
        <v>64493.118584909171</v>
      </c>
      <c r="E29" s="15">
        <f t="shared" si="0"/>
        <v>30.544570033341735</v>
      </c>
      <c r="F29" s="15">
        <f t="shared" si="2"/>
        <v>3.7851765602951488</v>
      </c>
      <c r="G29" s="13">
        <f t="shared" si="3"/>
        <v>7992.1845519992703</v>
      </c>
    </row>
    <row r="30" spans="1:7">
      <c r="B30" s="21" t="s">
        <v>387</v>
      </c>
      <c r="C30" s="44">
        <v>7562279</v>
      </c>
      <c r="D30" s="13">
        <f t="shared" si="1"/>
        <v>277519.24147217261</v>
      </c>
      <c r="E30" s="15">
        <f t="shared" si="0"/>
        <v>36.697831628821497</v>
      </c>
      <c r="F30" s="15">
        <f t="shared" si="2"/>
        <v>-2.3680850351846132</v>
      </c>
      <c r="G30" s="13">
        <f t="shared" si="3"/>
        <v>-17908.119731790863</v>
      </c>
    </row>
    <row r="31" spans="1:7">
      <c r="B31" s="21" t="s">
        <v>389</v>
      </c>
      <c r="C31" s="44">
        <v>5121540.5</v>
      </c>
      <c r="D31" s="13">
        <f t="shared" si="1"/>
        <v>171809.7169717724</v>
      </c>
      <c r="E31" s="15">
        <f t="shared" si="0"/>
        <v>33.546491914253615</v>
      </c>
      <c r="F31" s="15">
        <f t="shared" si="2"/>
        <v>0.78325467938326909</v>
      </c>
      <c r="G31" s="13">
        <f t="shared" si="3"/>
        <v>4011.4705622759275</v>
      </c>
    </row>
    <row r="32" spans="1:7">
      <c r="B32" s="21" t="s">
        <v>391</v>
      </c>
      <c r="C32" s="44">
        <v>1106067</v>
      </c>
      <c r="D32" s="13">
        <f t="shared" si="1"/>
        <v>35021.971829093251</v>
      </c>
      <c r="E32" s="15">
        <f t="shared" si="0"/>
        <v>31.663517516654277</v>
      </c>
      <c r="F32" s="15">
        <f t="shared" si="2"/>
        <v>2.6662290769826065</v>
      </c>
      <c r="G32" s="13">
        <f t="shared" si="3"/>
        <v>2949.0279964909205</v>
      </c>
    </row>
    <row r="33" spans="1:10">
      <c r="B33" s="21" t="s">
        <v>324</v>
      </c>
      <c r="C33" s="44">
        <v>2773719</v>
      </c>
      <c r="D33" s="13">
        <f t="shared" si="1"/>
        <v>90849.340281855839</v>
      </c>
      <c r="E33" s="15">
        <f t="shared" si="0"/>
        <v>32.753620782009946</v>
      </c>
      <c r="F33" s="15">
        <f t="shared" si="2"/>
        <v>1.5761258116269374</v>
      </c>
      <c r="G33" s="13">
        <f t="shared" si="3"/>
        <v>4371.7301101000567</v>
      </c>
    </row>
    <row r="34" spans="1:10">
      <c r="B34" s="21" t="s">
        <v>326</v>
      </c>
      <c r="C34" s="44">
        <v>6497055.5</v>
      </c>
      <c r="D34" s="13">
        <f t="shared" si="1"/>
        <v>239378.88658473495</v>
      </c>
      <c r="E34" s="15">
        <f t="shared" si="0"/>
        <v>36.844211440818839</v>
      </c>
      <c r="F34" s="15">
        <f t="shared" si="2"/>
        <v>-2.5144648471819551</v>
      </c>
      <c r="G34" s="13">
        <f t="shared" si="3"/>
        <v>-16336.61766494018</v>
      </c>
    </row>
    <row r="35" spans="1:10">
      <c r="B35" s="21" t="s">
        <v>266</v>
      </c>
      <c r="C35" s="44">
        <v>1473249</v>
      </c>
      <c r="D35" s="13">
        <f t="shared" si="1"/>
        <v>42492.239826068166</v>
      </c>
      <c r="E35" s="15">
        <f t="shared" si="0"/>
        <v>28.842537701412432</v>
      </c>
      <c r="F35" s="15">
        <f t="shared" si="2"/>
        <v>5.4872088922244515</v>
      </c>
      <c r="G35" s="13">
        <f t="shared" si="3"/>
        <v>8084.0250132607807</v>
      </c>
    </row>
    <row r="36" spans="1:10">
      <c r="B36" s="21" t="s">
        <v>268</v>
      </c>
      <c r="C36" s="44">
        <v>644521.5</v>
      </c>
      <c r="D36" s="13">
        <f t="shared" si="1"/>
        <v>22120.101008932685</v>
      </c>
      <c r="E36" s="15">
        <f t="shared" si="0"/>
        <v>34.320191039294549</v>
      </c>
      <c r="F36" s="15">
        <f t="shared" si="2"/>
        <v>9.5555543423344602E-3</v>
      </c>
      <c r="G36" s="13">
        <f t="shared" si="3"/>
        <v>6.1587602180529206</v>
      </c>
    </row>
    <row r="37" spans="1:10">
      <c r="B37" s="21" t="s">
        <v>145</v>
      </c>
      <c r="C37" s="44">
        <v>2192387.5</v>
      </c>
      <c r="D37" s="13">
        <f t="shared" si="1"/>
        <v>85542.657848938034</v>
      </c>
      <c r="E37" s="15">
        <f t="shared" si="0"/>
        <v>39.018037572709218</v>
      </c>
      <c r="F37" s="15">
        <f t="shared" si="2"/>
        <v>-4.6882909790723346</v>
      </c>
      <c r="G37" s="13">
        <f t="shared" si="3"/>
        <v>-10278.550538880949</v>
      </c>
    </row>
    <row r="38" spans="1:10">
      <c r="B38" s="21" t="s">
        <v>89</v>
      </c>
      <c r="C38" s="44">
        <v>322818</v>
      </c>
      <c r="D38" s="13">
        <f t="shared" si="1"/>
        <v>10569.598488194955</v>
      </c>
      <c r="E38" s="15">
        <f t="shared" si="0"/>
        <v>32.741663997035346</v>
      </c>
      <c r="F38" s="15">
        <f t="shared" si="2"/>
        <v>1.5880825966015379</v>
      </c>
      <c r="G38" s="13">
        <f t="shared" si="3"/>
        <v>512.66164766971531</v>
      </c>
    </row>
    <row r="39" spans="1:10">
      <c r="B39" s="21" t="s">
        <v>274</v>
      </c>
      <c r="C39" s="44">
        <v>166339.5</v>
      </c>
      <c r="D39" s="13">
        <f t="shared" si="1"/>
        <v>4468.7139875167522</v>
      </c>
      <c r="E39" s="15">
        <f t="shared" si="0"/>
        <v>26.865019959280584</v>
      </c>
      <c r="F39" s="15">
        <f t="shared" si="2"/>
        <v>7.4647266343562997</v>
      </c>
      <c r="G39" s="13">
        <f t="shared" si="3"/>
        <v>1241.6788959955097</v>
      </c>
    </row>
    <row r="40" spans="1:10">
      <c r="A40" s="20"/>
      <c r="B40" s="20" t="s">
        <v>264</v>
      </c>
      <c r="C40" s="44">
        <f>SUM(C22:C39)</f>
        <v>47197552</v>
      </c>
      <c r="D40" s="16">
        <f>SUM(D22:D39)</f>
        <v>1620279.9999999998</v>
      </c>
      <c r="E40" s="46">
        <f t="shared" si="0"/>
        <v>34.329746593636884</v>
      </c>
      <c r="F40" s="15">
        <f t="shared" si="2"/>
        <v>0</v>
      </c>
      <c r="G40" s="13">
        <f>SUM(G22:G39)</f>
        <v>-2.3965185391716659E-10</v>
      </c>
    </row>
    <row r="41" spans="1:10">
      <c r="C41" s="43"/>
      <c r="D41" s="13"/>
      <c r="E41" s="13"/>
    </row>
    <row r="43" spans="1:10">
      <c r="B43" s="2" t="s">
        <v>443</v>
      </c>
    </row>
    <row r="44" spans="1:10" s="43" customFormat="1"/>
    <row r="45" spans="1:10" s="43" customFormat="1">
      <c r="F45" s="43" t="s">
        <v>440</v>
      </c>
      <c r="I45" s="176" t="s">
        <v>437</v>
      </c>
      <c r="J45" s="176"/>
    </row>
    <row r="46" spans="1:10" s="43" customFormat="1">
      <c r="F46" s="43" t="s">
        <v>436</v>
      </c>
      <c r="I46" s="176" t="s">
        <v>439</v>
      </c>
      <c r="J46" s="176"/>
    </row>
    <row r="47" spans="1:10" s="43" customFormat="1">
      <c r="F47" s="43" t="s">
        <v>441</v>
      </c>
      <c r="I47" s="176" t="s">
        <v>438</v>
      </c>
      <c r="J47" s="176"/>
    </row>
    <row r="48" spans="1:10" s="43" customFormat="1">
      <c r="B48" s="43" t="s">
        <v>160</v>
      </c>
      <c r="F48" s="44">
        <v>1506505</v>
      </c>
      <c r="I48" s="176" t="s">
        <v>57</v>
      </c>
      <c r="J48" s="177">
        <v>1458</v>
      </c>
    </row>
    <row r="49" spans="2:10" s="43" customFormat="1">
      <c r="B49" s="43" t="s">
        <v>228</v>
      </c>
      <c r="D49" s="44"/>
      <c r="F49" s="44">
        <v>113775</v>
      </c>
      <c r="I49" s="176" t="s">
        <v>58</v>
      </c>
      <c r="J49" s="177">
        <v>1584</v>
      </c>
    </row>
    <row r="50" spans="2:10" s="43" customFormat="1">
      <c r="B50" s="43" t="s">
        <v>264</v>
      </c>
      <c r="F50" s="44">
        <f>F48+F49</f>
        <v>1620280</v>
      </c>
      <c r="I50" s="176" t="s">
        <v>274</v>
      </c>
      <c r="J50" s="177">
        <f>J48+J49</f>
        <v>3042</v>
      </c>
    </row>
    <row r="52" spans="2:10">
      <c r="B52" s="2" t="s">
        <v>827</v>
      </c>
      <c r="C52" s="13"/>
      <c r="D52" s="13"/>
      <c r="E52" s="13"/>
      <c r="F52" s="13"/>
    </row>
    <row r="53" spans="2:10">
      <c r="B53" s="194" t="s">
        <v>828</v>
      </c>
      <c r="C53" s="19"/>
      <c r="D53" s="19"/>
      <c r="E53" s="19"/>
      <c r="F53" s="19"/>
    </row>
    <row r="54" spans="2:10">
      <c r="B54" s="53" t="s">
        <v>641</v>
      </c>
      <c r="C54" s="19"/>
      <c r="D54" s="19"/>
      <c r="E54" s="19"/>
      <c r="F54" s="19"/>
      <c r="H54" s="53"/>
    </row>
    <row r="55" spans="2:10">
      <c r="B55" s="17"/>
      <c r="C55" s="19"/>
      <c r="D55" s="19"/>
      <c r="E55" s="37" t="s">
        <v>667</v>
      </c>
      <c r="F55" s="6"/>
    </row>
    <row r="56" spans="2:10">
      <c r="B56" s="17"/>
      <c r="C56" s="17"/>
      <c r="D56" s="191"/>
      <c r="E56" s="191" t="s">
        <v>816</v>
      </c>
      <c r="F56" s="43" t="s">
        <v>65</v>
      </c>
      <c r="G56" s="68"/>
    </row>
    <row r="57" spans="2:10">
      <c r="B57" s="191" t="s">
        <v>263</v>
      </c>
      <c r="C57" s="191"/>
      <c r="D57" s="191"/>
      <c r="E57" s="41">
        <v>0.32810958904109588</v>
      </c>
      <c r="F57" s="44">
        <f>E57*F$50</f>
        <v>531629.40493150684</v>
      </c>
      <c r="G57" s="69"/>
    </row>
    <row r="58" spans="2:10">
      <c r="B58" s="191" t="s">
        <v>231</v>
      </c>
      <c r="C58" s="191"/>
      <c r="D58" s="191"/>
      <c r="E58" s="41">
        <v>0.10553424657534247</v>
      </c>
      <c r="F58" s="44">
        <f>E58*F$50</f>
        <v>170995.0290410959</v>
      </c>
      <c r="G58" s="69"/>
    </row>
    <row r="59" spans="2:10">
      <c r="B59" s="191" t="s">
        <v>424</v>
      </c>
      <c r="C59" s="191"/>
      <c r="D59" s="191"/>
      <c r="E59" s="41">
        <v>0.56635616438356162</v>
      </c>
      <c r="F59" s="44">
        <f>E59*F$50</f>
        <v>917655.56602739717</v>
      </c>
      <c r="G59" s="69"/>
    </row>
    <row r="60" spans="2:10">
      <c r="B60" s="191" t="s">
        <v>264</v>
      </c>
      <c r="C60" s="13"/>
      <c r="D60" s="13"/>
      <c r="E60" s="41">
        <f>E57+E58+E59</f>
        <v>1</v>
      </c>
      <c r="F60" s="44">
        <f>F57+F58+F59</f>
        <v>1620280</v>
      </c>
      <c r="G60" s="68"/>
    </row>
    <row r="61" spans="2:10">
      <c r="B61" s="191"/>
      <c r="C61" s="191"/>
      <c r="D61" s="191"/>
      <c r="E61" s="191"/>
      <c r="F61" s="43"/>
    </row>
    <row r="64" spans="2:10">
      <c r="B64" s="2" t="s">
        <v>451</v>
      </c>
    </row>
    <row r="65" spans="2:10">
      <c r="B65" s="21" t="s">
        <v>466</v>
      </c>
    </row>
    <row r="66" spans="2:10">
      <c r="B66" s="21" t="s">
        <v>411</v>
      </c>
    </row>
    <row r="67" spans="2:10">
      <c r="C67" s="28" t="s">
        <v>465</v>
      </c>
    </row>
    <row r="68" spans="2:10" ht="38.25">
      <c r="B68" s="40"/>
      <c r="C68" s="40" t="s">
        <v>721</v>
      </c>
      <c r="D68" s="40" t="s">
        <v>452</v>
      </c>
      <c r="E68" s="40" t="s">
        <v>361</v>
      </c>
      <c r="F68" s="40" t="s">
        <v>156</v>
      </c>
      <c r="G68" s="40" t="s">
        <v>668</v>
      </c>
      <c r="H68" s="45" t="s">
        <v>206</v>
      </c>
      <c r="I68" s="40"/>
    </row>
    <row r="69" spans="2:10">
      <c r="B69" s="21" t="s">
        <v>337</v>
      </c>
      <c r="C69" s="44">
        <v>3156804.101276496</v>
      </c>
      <c r="D69" s="137">
        <f>C69/C$89</f>
        <v>0.18418334942637002</v>
      </c>
      <c r="E69" s="44">
        <f t="shared" ref="E69:E86" si="4">D69*E$91</f>
        <v>97917.284453832879</v>
      </c>
      <c r="F69" s="137">
        <f t="shared" ref="F69:F86" si="5">C22/C$40</f>
        <v>0.17893179078440338</v>
      </c>
      <c r="G69" s="44">
        <f t="shared" ref="G69:G86" si="6">F69*G$91</f>
        <v>981.18841453019593</v>
      </c>
      <c r="H69" s="44">
        <f>E69+G69</f>
        <v>98898.472868363082</v>
      </c>
      <c r="I69" s="43"/>
      <c r="J69" s="43"/>
    </row>
    <row r="70" spans="2:10">
      <c r="B70" s="21" t="s">
        <v>339</v>
      </c>
      <c r="C70" s="44">
        <v>482786.05795391096</v>
      </c>
      <c r="D70" s="137">
        <f t="shared" ref="D70:D86" si="7">C70/C$89</f>
        <v>2.8168093539395887E-2</v>
      </c>
      <c r="E70" s="44">
        <f t="shared" si="4"/>
        <v>14974.986806404058</v>
      </c>
      <c r="F70" s="137">
        <f t="shared" si="5"/>
        <v>2.856733967897318E-2</v>
      </c>
      <c r="G70" s="44">
        <f t="shared" si="6"/>
        <v>156.6515519912881</v>
      </c>
      <c r="H70" s="44">
        <f t="shared" ref="H70:H86" si="8">E70+G70</f>
        <v>15131.638358395347</v>
      </c>
      <c r="I70" s="43"/>
      <c r="J70" s="43"/>
    </row>
    <row r="71" spans="2:10">
      <c r="B71" s="21" t="s">
        <v>341</v>
      </c>
      <c r="C71" s="44">
        <v>391809.32027162524</v>
      </c>
      <c r="D71" s="137">
        <f t="shared" si="7"/>
        <v>2.2860066899595223E-2</v>
      </c>
      <c r="E71" s="44">
        <f t="shared" si="4"/>
        <v>12153.083762526245</v>
      </c>
      <c r="F71" s="137">
        <f t="shared" si="5"/>
        <v>2.2729197904162488E-2</v>
      </c>
      <c r="G71" s="44">
        <f t="shared" si="6"/>
        <v>124.63758149047804</v>
      </c>
      <c r="H71" s="44">
        <f t="shared" si="8"/>
        <v>12277.721344016723</v>
      </c>
      <c r="I71" s="43"/>
      <c r="J71" s="43"/>
    </row>
    <row r="72" spans="2:10">
      <c r="B72" s="21" t="s">
        <v>343</v>
      </c>
      <c r="C72" s="44">
        <v>564642.32829696254</v>
      </c>
      <c r="D72" s="137">
        <f t="shared" si="7"/>
        <v>3.2943987627102274E-2</v>
      </c>
      <c r="E72" s="44">
        <f t="shared" si="4"/>
        <v>17513.992538267306</v>
      </c>
      <c r="F72" s="137">
        <f t="shared" si="5"/>
        <v>2.363589747197058E-2</v>
      </c>
      <c r="G72" s="44">
        <f t="shared" si="6"/>
        <v>129.6095493419862</v>
      </c>
      <c r="H72" s="44">
        <f t="shared" si="8"/>
        <v>17643.602087609292</v>
      </c>
      <c r="I72" s="43"/>
      <c r="J72" s="43"/>
    </row>
    <row r="73" spans="2:10">
      <c r="B73" s="21" t="s">
        <v>345</v>
      </c>
      <c r="C73" s="44">
        <v>679419.33711966884</v>
      </c>
      <c r="D73" s="137">
        <f t="shared" si="7"/>
        <v>3.9640638177435066E-2</v>
      </c>
      <c r="E73" s="44">
        <f t="shared" si="4"/>
        <v>21074.128885374976</v>
      </c>
      <c r="F73" s="137">
        <f t="shared" si="5"/>
        <v>4.4886046208498273E-2</v>
      </c>
      <c r="G73" s="44">
        <f t="shared" si="6"/>
        <v>246.13663296374068</v>
      </c>
      <c r="H73" s="44">
        <f t="shared" si="8"/>
        <v>21320.265518338718</v>
      </c>
      <c r="I73" s="43"/>
      <c r="J73" s="43"/>
    </row>
    <row r="74" spans="2:10">
      <c r="B74" s="21" t="s">
        <v>162</v>
      </c>
      <c r="C74" s="44">
        <v>175431.89582503427</v>
      </c>
      <c r="D74" s="137">
        <f t="shared" si="7"/>
        <v>1.0235552518513009E-2</v>
      </c>
      <c r="E74" s="44">
        <f t="shared" si="4"/>
        <v>5441.5206945622567</v>
      </c>
      <c r="F74" s="137">
        <f t="shared" si="5"/>
        <v>1.2561551921167436E-2</v>
      </c>
      <c r="G74" s="44">
        <f t="shared" si="6"/>
        <v>68.882388979272136</v>
      </c>
      <c r="H74" s="44">
        <f t="shared" si="8"/>
        <v>5510.4030835415288</v>
      </c>
      <c r="I74" s="43"/>
      <c r="J74" s="43"/>
    </row>
    <row r="75" spans="2:10">
      <c r="B75" s="21" t="s">
        <v>164</v>
      </c>
      <c r="C75" s="44">
        <v>835998.22377306328</v>
      </c>
      <c r="D75" s="137">
        <f t="shared" si="7"/>
        <v>4.8776214180270533E-2</v>
      </c>
      <c r="E75" s="44">
        <f t="shared" si="4"/>
        <v>25930.869719468948</v>
      </c>
      <c r="F75" s="137">
        <f t="shared" si="5"/>
        <v>5.3667539791046791E-2</v>
      </c>
      <c r="G75" s="44">
        <f t="shared" si="6"/>
        <v>294.29073530461386</v>
      </c>
      <c r="H75" s="44">
        <f t="shared" si="8"/>
        <v>26225.160454773562</v>
      </c>
      <c r="I75" s="43"/>
      <c r="J75" s="43"/>
    </row>
    <row r="76" spans="2:10">
      <c r="B76" s="21" t="s">
        <v>248</v>
      </c>
      <c r="C76" s="44">
        <v>776154.06657517888</v>
      </c>
      <c r="D76" s="137">
        <f t="shared" si="7"/>
        <v>4.5284614143433419E-2</v>
      </c>
      <c r="E76" s="44">
        <f t="shared" si="4"/>
        <v>24074.632469626406</v>
      </c>
      <c r="F76" s="137">
        <f t="shared" si="5"/>
        <v>4.4736282085138655E-2</v>
      </c>
      <c r="G76" s="44">
        <f t="shared" si="6"/>
        <v>245.31538805187489</v>
      </c>
      <c r="H76" s="44">
        <f t="shared" si="8"/>
        <v>24319.947857678282</v>
      </c>
      <c r="I76" s="43"/>
      <c r="J76" s="43"/>
    </row>
    <row r="77" spans="2:10">
      <c r="B77" s="21" t="s">
        <v>387</v>
      </c>
      <c r="C77" s="44">
        <v>2892853.8645386314</v>
      </c>
      <c r="D77" s="137">
        <f t="shared" si="7"/>
        <v>0.16878320512707537</v>
      </c>
      <c r="E77" s="44">
        <f t="shared" si="4"/>
        <v>89730.11490413954</v>
      </c>
      <c r="F77" s="137">
        <f t="shared" si="5"/>
        <v>0.16022608545460154</v>
      </c>
      <c r="G77" s="44">
        <f t="shared" si="6"/>
        <v>878.61401299563579</v>
      </c>
      <c r="H77" s="44">
        <f t="shared" si="8"/>
        <v>90608.728917135173</v>
      </c>
      <c r="I77" s="43"/>
      <c r="J77" s="43"/>
    </row>
    <row r="78" spans="2:10">
      <c r="B78" s="21" t="s">
        <v>389</v>
      </c>
      <c r="C78" s="44">
        <v>1866922.0443379888</v>
      </c>
      <c r="D78" s="137">
        <f t="shared" si="7"/>
        <v>0.10892533847920881</v>
      </c>
      <c r="E78" s="44">
        <f t="shared" si="4"/>
        <v>57907.912877664741</v>
      </c>
      <c r="F78" s="137">
        <f t="shared" si="5"/>
        <v>0.10851284193722589</v>
      </c>
      <c r="G78" s="44">
        <f t="shared" si="6"/>
        <v>595.03983540208912</v>
      </c>
      <c r="H78" s="44">
        <f t="shared" si="8"/>
        <v>58502.952713066828</v>
      </c>
      <c r="I78" s="43"/>
      <c r="J78" s="43"/>
    </row>
    <row r="79" spans="2:10">
      <c r="B79" s="21" t="s">
        <v>391</v>
      </c>
      <c r="C79" s="44">
        <v>415817.82868605503</v>
      </c>
      <c r="D79" s="137">
        <f t="shared" si="7"/>
        <v>2.4260840388426155E-2</v>
      </c>
      <c r="E79" s="44">
        <f t="shared" si="4"/>
        <v>12897.776138837264</v>
      </c>
      <c r="F79" s="137">
        <f t="shared" si="5"/>
        <v>2.3434838315343133E-2</v>
      </c>
      <c r="G79" s="44">
        <f t="shared" si="6"/>
        <v>128.5070235456856</v>
      </c>
      <c r="H79" s="44">
        <f t="shared" si="8"/>
        <v>13026.28316238295</v>
      </c>
      <c r="I79" s="43"/>
      <c r="J79" s="43"/>
    </row>
    <row r="80" spans="2:10">
      <c r="B80" s="21" t="s">
        <v>324</v>
      </c>
      <c r="C80" s="44">
        <v>960265.0500794003</v>
      </c>
      <c r="D80" s="137">
        <f t="shared" si="7"/>
        <v>5.6026546971726002E-2</v>
      </c>
      <c r="E80" s="44">
        <f t="shared" si="4"/>
        <v>29785.359826945813</v>
      </c>
      <c r="F80" s="137">
        <f t="shared" si="5"/>
        <v>5.876828103288069E-2</v>
      </c>
      <c r="G80" s="44">
        <f t="shared" si="6"/>
        <v>322.26110429306323</v>
      </c>
      <c r="H80" s="44">
        <f t="shared" si="8"/>
        <v>30107.620931238875</v>
      </c>
      <c r="I80" s="43"/>
      <c r="J80" s="43"/>
    </row>
    <row r="81" spans="2:10">
      <c r="B81" s="21" t="s">
        <v>326</v>
      </c>
      <c r="C81" s="44">
        <v>2266613.8730009887</v>
      </c>
      <c r="D81" s="137">
        <f t="shared" si="7"/>
        <v>0.1322453093674037</v>
      </c>
      <c r="E81" s="44">
        <f t="shared" si="4"/>
        <v>70305.495123975852</v>
      </c>
      <c r="F81" s="137">
        <f t="shared" si="5"/>
        <v>0.13765662041116031</v>
      </c>
      <c r="G81" s="44">
        <f t="shared" si="6"/>
        <v>754.85234087639014</v>
      </c>
      <c r="H81" s="44">
        <f t="shared" si="8"/>
        <v>71060.347464852239</v>
      </c>
      <c r="I81" s="43"/>
      <c r="J81" s="43"/>
    </row>
    <row r="82" spans="2:10">
      <c r="B82" s="21" t="s">
        <v>266</v>
      </c>
      <c r="C82" s="44">
        <v>496445.35367869044</v>
      </c>
      <c r="D82" s="137">
        <f t="shared" si="7"/>
        <v>2.896504347885456E-2</v>
      </c>
      <c r="E82" s="44">
        <f t="shared" si="4"/>
        <v>15398.668828478672</v>
      </c>
      <c r="F82" s="137">
        <f t="shared" si="5"/>
        <v>3.1214521465011576E-2</v>
      </c>
      <c r="G82" s="44">
        <f t="shared" si="6"/>
        <v>171.16760913367617</v>
      </c>
      <c r="H82" s="44">
        <f t="shared" si="8"/>
        <v>15569.836437612348</v>
      </c>
      <c r="I82" s="43"/>
      <c r="J82" s="43"/>
    </row>
    <row r="83" spans="2:10">
      <c r="B83" s="21" t="s">
        <v>268</v>
      </c>
      <c r="C83" s="44">
        <v>199978.22481750281</v>
      </c>
      <c r="D83" s="137">
        <f t="shared" si="7"/>
        <v>1.1667705083230702E-2</v>
      </c>
      <c r="E83" s="44">
        <f t="shared" si="4"/>
        <v>6202.8951103142554</v>
      </c>
      <c r="F83" s="137">
        <f t="shared" si="5"/>
        <v>1.3655824776674859E-2</v>
      </c>
      <c r="G83" s="44">
        <f t="shared" si="6"/>
        <v>74.882931663453135</v>
      </c>
      <c r="H83" s="44">
        <f t="shared" si="8"/>
        <v>6277.7780419777082</v>
      </c>
      <c r="I83" s="43"/>
      <c r="J83" s="43"/>
    </row>
    <row r="84" spans="2:10">
      <c r="B84" s="21" t="s">
        <v>145</v>
      </c>
      <c r="C84" s="44">
        <v>666503.49640775437</v>
      </c>
      <c r="D84" s="137">
        <f t="shared" si="7"/>
        <v>3.8887065029827986E-2</v>
      </c>
      <c r="E84" s="44">
        <f t="shared" si="4"/>
        <v>20673.507241340263</v>
      </c>
      <c r="F84" s="137">
        <f t="shared" si="5"/>
        <v>4.6451296880821273E-2</v>
      </c>
      <c r="G84" s="44">
        <f t="shared" si="6"/>
        <v>254.71982446250254</v>
      </c>
      <c r="H84" s="44">
        <f t="shared" si="8"/>
        <v>20928.227065802766</v>
      </c>
      <c r="I84" s="43"/>
      <c r="J84" s="43"/>
    </row>
    <row r="85" spans="2:10">
      <c r="B85" s="21" t="s">
        <v>89</v>
      </c>
      <c r="C85" s="44">
        <v>98665.830237825357</v>
      </c>
      <c r="D85" s="137">
        <f t="shared" si="7"/>
        <v>5.7566458051001509E-3</v>
      </c>
      <c r="E85" s="44">
        <f t="shared" si="4"/>
        <v>3060.4021837668483</v>
      </c>
      <c r="F85" s="137">
        <f t="shared" si="5"/>
        <v>6.8397191447556434E-3</v>
      </c>
      <c r="G85" s="44">
        <f t="shared" si="6"/>
        <v>37.506209232326015</v>
      </c>
      <c r="H85" s="44">
        <f t="shared" si="8"/>
        <v>3097.9083929991743</v>
      </c>
      <c r="I85" s="43"/>
      <c r="J85" s="43"/>
    </row>
    <row r="86" spans="2:10">
      <c r="B86" s="21" t="s">
        <v>274</v>
      </c>
      <c r="C86" s="44">
        <v>35566.107543709666</v>
      </c>
      <c r="D86" s="137">
        <f t="shared" si="7"/>
        <v>2.0751001973198387E-3</v>
      </c>
      <c r="E86" s="44">
        <f t="shared" si="4"/>
        <v>1103.1842830743983</v>
      </c>
      <c r="F86" s="137">
        <f t="shared" si="5"/>
        <v>3.5243247361642824E-3</v>
      </c>
      <c r="G86" s="44">
        <f t="shared" si="6"/>
        <v>19.325948647846445</v>
      </c>
      <c r="H86" s="44">
        <f t="shared" si="8"/>
        <v>1122.5102317222447</v>
      </c>
      <c r="I86" s="43"/>
      <c r="J86" s="43"/>
    </row>
    <row r="87" spans="2:10">
      <c r="C87" s="44"/>
      <c r="D87" s="137"/>
      <c r="E87" s="44"/>
      <c r="F87" s="137"/>
      <c r="G87" s="43"/>
      <c r="H87" s="43"/>
      <c r="I87" s="43"/>
      <c r="J87" s="44">
        <f>+SUM(C69:C86)</f>
        <v>16962677.004420485</v>
      </c>
    </row>
    <row r="88" spans="2:10">
      <c r="B88" s="21" t="s">
        <v>426</v>
      </c>
      <c r="C88" s="44">
        <f>D97*D101</f>
        <v>176788.15954904113</v>
      </c>
      <c r="D88" s="137">
        <f>C88/C$89</f>
        <v>1.0314683559711305E-2</v>
      </c>
      <c r="E88" s="10">
        <f>D88*E$91</f>
        <v>5483.5890829061182</v>
      </c>
      <c r="F88" s="137"/>
      <c r="G88" s="43"/>
      <c r="H88" s="43"/>
      <c r="I88" s="43"/>
      <c r="J88" s="43"/>
    </row>
    <row r="89" spans="2:10">
      <c r="B89" s="21" t="s">
        <v>264</v>
      </c>
      <c r="C89" s="44">
        <f>SUM(C69:C88)</f>
        <v>17139465.163969528</v>
      </c>
      <c r="D89" s="137">
        <f t="shared" ref="D89:H89" si="9">SUM(D69:D88)</f>
        <v>1</v>
      </c>
      <c r="E89" s="44">
        <f>SUM(E69:E88)</f>
        <v>531629.40493150684</v>
      </c>
      <c r="F89" s="137">
        <f t="shared" si="9"/>
        <v>0.99999999999999989</v>
      </c>
      <c r="G89" s="44">
        <f t="shared" si="9"/>
        <v>5483.5890829061173</v>
      </c>
      <c r="H89" s="44">
        <f t="shared" si="9"/>
        <v>531629.40493150696</v>
      </c>
      <c r="I89" s="43"/>
      <c r="J89" s="43"/>
    </row>
    <row r="90" spans="2:10">
      <c r="C90" s="43"/>
      <c r="D90" s="43"/>
      <c r="E90" s="43"/>
      <c r="F90" s="43"/>
      <c r="G90" s="43"/>
      <c r="H90" s="43"/>
      <c r="I90" s="43"/>
      <c r="J90" s="43"/>
    </row>
    <row r="91" spans="2:10">
      <c r="B91" s="21" t="s">
        <v>448</v>
      </c>
      <c r="C91" s="43"/>
      <c r="D91" s="44"/>
      <c r="E91" s="44">
        <f>F57</f>
        <v>531629.40493150684</v>
      </c>
      <c r="F91" s="43"/>
      <c r="G91" s="10">
        <f>E88</f>
        <v>5483.5890829061182</v>
      </c>
      <c r="H91" s="43"/>
      <c r="I91" s="43"/>
      <c r="J91" s="43"/>
    </row>
    <row r="93" spans="2:10">
      <c r="B93" s="21" t="s">
        <v>447</v>
      </c>
    </row>
    <row r="94" spans="2:10">
      <c r="B94" s="21" t="s">
        <v>518</v>
      </c>
    </row>
    <row r="95" spans="2:10">
      <c r="B95" s="21" t="s">
        <v>464</v>
      </c>
    </row>
    <row r="96" spans="2:10">
      <c r="D96" s="28" t="s">
        <v>478</v>
      </c>
    </row>
    <row r="97" spans="2:9">
      <c r="D97" s="138">
        <v>8.7629467759227142E-2</v>
      </c>
      <c r="E97" s="21" t="s">
        <v>445</v>
      </c>
    </row>
    <row r="98" spans="2:9">
      <c r="G98" s="25"/>
    </row>
    <row r="99" spans="2:9">
      <c r="B99" s="21" t="s">
        <v>788</v>
      </c>
    </row>
    <row r="100" spans="2:9">
      <c r="D100" s="28" t="s">
        <v>450</v>
      </c>
    </row>
    <row r="101" spans="2:9">
      <c r="D101" s="44">
        <v>2017451.0249769927</v>
      </c>
      <c r="E101" s="21" t="s">
        <v>446</v>
      </c>
    </row>
    <row r="105" spans="2:9">
      <c r="B105" s="2" t="s">
        <v>710</v>
      </c>
    </row>
    <row r="106" spans="2:9">
      <c r="B106" s="21" t="s">
        <v>453</v>
      </c>
    </row>
    <row r="107" spans="2:9">
      <c r="B107" s="21" t="s">
        <v>449</v>
      </c>
    </row>
    <row r="108" spans="2:9">
      <c r="E108" s="7" t="s">
        <v>579</v>
      </c>
    </row>
    <row r="109" spans="2:9">
      <c r="C109" s="2" t="s">
        <v>135</v>
      </c>
      <c r="E109" s="7" t="s">
        <v>577</v>
      </c>
    </row>
    <row r="110" spans="2:9">
      <c r="C110" s="28" t="s">
        <v>473</v>
      </c>
      <c r="D110" s="28" t="s">
        <v>471</v>
      </c>
      <c r="E110" s="28" t="s">
        <v>575</v>
      </c>
    </row>
    <row r="111" spans="2:9" ht="38.25">
      <c r="B111" s="40"/>
      <c r="C111" s="143" t="s">
        <v>385</v>
      </c>
      <c r="D111" s="143" t="s">
        <v>669</v>
      </c>
      <c r="E111" s="70" t="s">
        <v>121</v>
      </c>
      <c r="F111" s="143" t="s">
        <v>293</v>
      </c>
      <c r="G111" s="70" t="s">
        <v>148</v>
      </c>
      <c r="H111" s="40"/>
      <c r="I111" s="40"/>
    </row>
    <row r="112" spans="2:9">
      <c r="B112" s="21" t="s">
        <v>337</v>
      </c>
      <c r="C112" s="44">
        <v>8659278.9691295736</v>
      </c>
      <c r="D112" s="44">
        <v>0</v>
      </c>
      <c r="E112" s="44">
        <f>C112+D112</f>
        <v>8659278.9691295736</v>
      </c>
      <c r="F112" s="60">
        <f>E112/E$130</f>
        <v>0.14186295282527797</v>
      </c>
      <c r="G112" s="44">
        <f>F112*G$132</f>
        <v>24257.859738214025</v>
      </c>
    </row>
    <row r="113" spans="2:10">
      <c r="B113" s="21" t="s">
        <v>339</v>
      </c>
      <c r="C113" s="44">
        <v>1785233.9042982184</v>
      </c>
      <c r="D113" s="44">
        <v>0</v>
      </c>
      <c r="E113" s="44">
        <f t="shared" ref="E113:E129" si="10">C113+D113</f>
        <v>1785233.9042982184</v>
      </c>
      <c r="F113" s="60">
        <f t="shared" ref="F113:F129" si="11">E113/E$130</f>
        <v>2.9247071730846706E-2</v>
      </c>
      <c r="G113" s="44">
        <f t="shared" ref="G113:G129" si="12">F113*G$132</f>
        <v>5001.1038799831476</v>
      </c>
    </row>
    <row r="114" spans="2:10">
      <c r="B114" s="21" t="s">
        <v>341</v>
      </c>
      <c r="C114" s="44">
        <v>1464363.3503652741</v>
      </c>
      <c r="D114" s="44">
        <v>0</v>
      </c>
      <c r="E114" s="44">
        <f t="shared" si="10"/>
        <v>1464363.3503652741</v>
      </c>
      <c r="F114" s="60">
        <f t="shared" si="11"/>
        <v>2.3990324094249234E-2</v>
      </c>
      <c r="G114" s="44">
        <f t="shared" si="12"/>
        <v>4102.2261652014504</v>
      </c>
      <c r="I114" s="43"/>
    </row>
    <row r="115" spans="2:10">
      <c r="B115" s="21" t="s">
        <v>343</v>
      </c>
      <c r="C115" s="44">
        <v>1568876.6704023839</v>
      </c>
      <c r="D115" s="44">
        <v>0</v>
      </c>
      <c r="E115" s="44">
        <f t="shared" si="10"/>
        <v>1568876.6704023839</v>
      </c>
      <c r="F115" s="60">
        <f t="shared" si="11"/>
        <v>2.5702541502060503E-2</v>
      </c>
      <c r="G115" s="44">
        <f t="shared" si="12"/>
        <v>4395.0068305748082</v>
      </c>
    </row>
    <row r="116" spans="2:10">
      <c r="B116" s="21" t="s">
        <v>345</v>
      </c>
      <c r="C116" s="44">
        <v>408032.49822942785</v>
      </c>
      <c r="D116" s="44">
        <v>2100542.8038108391</v>
      </c>
      <c r="E116" s="44">
        <f>C116+D116</f>
        <v>2508575.3020402668</v>
      </c>
      <c r="F116" s="60">
        <f t="shared" si="11"/>
        <v>4.1097405569296266E-2</v>
      </c>
      <c r="G116" s="44">
        <f t="shared" si="12"/>
        <v>7027.4520588355117</v>
      </c>
    </row>
    <row r="117" spans="2:10">
      <c r="B117" s="21" t="s">
        <v>162</v>
      </c>
      <c r="C117" s="44">
        <v>980592.28475694871</v>
      </c>
      <c r="D117" s="44">
        <v>0</v>
      </c>
      <c r="E117" s="44">
        <f t="shared" si="10"/>
        <v>980592.28475694871</v>
      </c>
      <c r="F117" s="60">
        <f t="shared" si="11"/>
        <v>1.6064815272638085E-2</v>
      </c>
      <c r="G117" s="44">
        <f t="shared" si="12"/>
        <v>2747.0035540845902</v>
      </c>
      <c r="J117" s="21" t="s">
        <v>833</v>
      </c>
    </row>
    <row r="118" spans="2:10">
      <c r="B118" s="21" t="s">
        <v>164</v>
      </c>
      <c r="C118" s="44">
        <v>3778296.9494531322</v>
      </c>
      <c r="D118" s="44">
        <v>0</v>
      </c>
      <c r="E118" s="44">
        <f t="shared" si="10"/>
        <v>3778296.9494531322</v>
      </c>
      <c r="F118" s="60">
        <f t="shared" si="11"/>
        <v>6.1898959926225801E-2</v>
      </c>
      <c r="G118" s="44">
        <f t="shared" si="12"/>
        <v>10584.414450198612</v>
      </c>
    </row>
    <row r="119" spans="2:10">
      <c r="B119" s="21" t="s">
        <v>248</v>
      </c>
      <c r="C119" s="44">
        <v>2070539.9412851308</v>
      </c>
      <c r="D119" s="44">
        <v>0</v>
      </c>
      <c r="E119" s="44">
        <f t="shared" si="10"/>
        <v>2070539.9412851308</v>
      </c>
      <c r="F119" s="60">
        <f t="shared" si="11"/>
        <v>3.3921174160175163E-2</v>
      </c>
      <c r="G119" s="44">
        <f t="shared" si="12"/>
        <v>5800.3521606272234</v>
      </c>
    </row>
    <row r="120" spans="2:10">
      <c r="B120" s="21" t="s">
        <v>387</v>
      </c>
      <c r="C120" s="44">
        <v>10199494.732508862</v>
      </c>
      <c r="D120" s="44">
        <v>0</v>
      </c>
      <c r="E120" s="44">
        <f t="shared" si="10"/>
        <v>10199494.732508862</v>
      </c>
      <c r="F120" s="60">
        <f t="shared" si="11"/>
        <v>0.16709594935535615</v>
      </c>
      <c r="G120" s="44">
        <f t="shared" si="12"/>
        <v>28572.576712668615</v>
      </c>
    </row>
    <row r="121" spans="2:10">
      <c r="B121" s="21" t="s">
        <v>389</v>
      </c>
      <c r="C121" s="44">
        <v>7079186.0452836109</v>
      </c>
      <c r="D121" s="44">
        <v>0</v>
      </c>
      <c r="E121" s="44">
        <f t="shared" si="10"/>
        <v>7079186.0452836109</v>
      </c>
      <c r="F121" s="60">
        <f t="shared" si="11"/>
        <v>0.11597665805244108</v>
      </c>
      <c r="G121" s="44">
        <f t="shared" si="12"/>
        <v>19831.43201176641</v>
      </c>
    </row>
    <row r="122" spans="2:10">
      <c r="B122" s="21" t="s">
        <v>391</v>
      </c>
      <c r="C122" s="44">
        <v>1202231.099879923</v>
      </c>
      <c r="D122" s="44">
        <v>0</v>
      </c>
      <c r="E122" s="44">
        <f t="shared" si="10"/>
        <v>1202231.099879923</v>
      </c>
      <c r="F122" s="60">
        <f t="shared" si="11"/>
        <v>1.9695872417942364E-2</v>
      </c>
      <c r="G122" s="44">
        <f t="shared" si="12"/>
        <v>3367.8962760957743</v>
      </c>
    </row>
    <row r="123" spans="2:10">
      <c r="B123" s="21" t="s">
        <v>324</v>
      </c>
      <c r="C123" s="44">
        <v>2984372.6930952026</v>
      </c>
      <c r="D123" s="44">
        <v>0</v>
      </c>
      <c r="E123" s="44">
        <f t="shared" si="10"/>
        <v>2984372.6930952026</v>
      </c>
      <c r="F123" s="60">
        <f t="shared" si="11"/>
        <v>4.8892283535723717E-2</v>
      </c>
      <c r="G123" s="44">
        <f t="shared" si="12"/>
        <v>8360.3374430765725</v>
      </c>
    </row>
    <row r="124" spans="2:10">
      <c r="B124" s="21" t="s">
        <v>326</v>
      </c>
      <c r="C124" s="44">
        <v>9041858.3278866243</v>
      </c>
      <c r="D124" s="44">
        <v>0</v>
      </c>
      <c r="E124" s="44">
        <f t="shared" si="10"/>
        <v>9041858.3278866243</v>
      </c>
      <c r="F124" s="60">
        <f t="shared" si="11"/>
        <v>0.14813066145514928</v>
      </c>
      <c r="G124" s="44">
        <f t="shared" si="12"/>
        <v>25329.606757399997</v>
      </c>
    </row>
    <row r="125" spans="2:10">
      <c r="B125" s="21" t="s">
        <v>266</v>
      </c>
      <c r="C125" s="44">
        <v>1012611.3269487849</v>
      </c>
      <c r="D125" s="44">
        <v>0</v>
      </c>
      <c r="E125" s="44">
        <f t="shared" si="10"/>
        <v>1012611.3269487849</v>
      </c>
      <c r="F125" s="60">
        <f t="shared" si="11"/>
        <v>1.6589375791841179E-2</v>
      </c>
      <c r="G125" s="44">
        <f t="shared" si="12"/>
        <v>2836.7007952995359</v>
      </c>
    </row>
    <row r="126" spans="2:10">
      <c r="B126" s="21" t="s">
        <v>268</v>
      </c>
      <c r="C126" s="44">
        <v>847751.35934174061</v>
      </c>
      <c r="D126" s="44">
        <v>0</v>
      </c>
      <c r="E126" s="44">
        <f t="shared" si="10"/>
        <v>847751.35934174061</v>
      </c>
      <c r="F126" s="60">
        <f t="shared" si="11"/>
        <v>1.3888513296153981E-2</v>
      </c>
      <c r="G126" s="44">
        <f t="shared" si="12"/>
        <v>2374.8667344134965</v>
      </c>
    </row>
    <row r="127" spans="2:10">
      <c r="B127" s="21" t="s">
        <v>145</v>
      </c>
      <c r="C127" s="44">
        <v>5199489.9835247323</v>
      </c>
      <c r="D127" s="44">
        <v>0</v>
      </c>
      <c r="E127" s="44">
        <f t="shared" si="10"/>
        <v>5199489.9835247323</v>
      </c>
      <c r="F127" s="60">
        <f t="shared" si="11"/>
        <v>8.5182034771934256E-2</v>
      </c>
      <c r="G127" s="44">
        <f t="shared" si="12"/>
        <v>14565.704509606539</v>
      </c>
    </row>
    <row r="128" spans="2:10">
      <c r="B128" s="21" t="s">
        <v>89</v>
      </c>
      <c r="C128" s="44">
        <v>441463.72093517194</v>
      </c>
      <c r="D128" s="44">
        <v>0</v>
      </c>
      <c r="E128" s="44">
        <f t="shared" si="10"/>
        <v>441463.72093517194</v>
      </c>
      <c r="F128" s="60">
        <f t="shared" si="11"/>
        <v>7.232397436364525E-3</v>
      </c>
      <c r="G128" s="44">
        <f t="shared" si="12"/>
        <v>1236.7040096678995</v>
      </c>
    </row>
    <row r="129" spans="2:13">
      <c r="B129" s="21" t="s">
        <v>274</v>
      </c>
      <c r="C129" s="44">
        <v>32037.551714604291</v>
      </c>
      <c r="D129" s="44">
        <v>183494.33795407604</v>
      </c>
      <c r="E129" s="44">
        <f t="shared" si="10"/>
        <v>215531.88966868032</v>
      </c>
      <c r="F129" s="60">
        <f t="shared" si="11"/>
        <v>3.5310088063238011E-3</v>
      </c>
      <c r="G129" s="44">
        <f t="shared" si="12"/>
        <v>603.78495338170376</v>
      </c>
    </row>
    <row r="130" spans="2:13">
      <c r="B130" s="21" t="s">
        <v>264</v>
      </c>
      <c r="C130" s="44">
        <f>SUM(C112:C129)</f>
        <v>58755711.409039341</v>
      </c>
      <c r="D130" s="44">
        <f>SUM(D112:D129)</f>
        <v>2284037.1417649151</v>
      </c>
      <c r="E130" s="44">
        <f>SUM(E112:E129)</f>
        <v>61039748.550804257</v>
      </c>
      <c r="F130" s="60">
        <f>SUM(F112:F129)</f>
        <v>1</v>
      </c>
      <c r="G130" s="44">
        <f>SUM(G112:G129)</f>
        <v>170995.0290410959</v>
      </c>
    </row>
    <row r="132" spans="2:13">
      <c r="B132" s="21" t="s">
        <v>236</v>
      </c>
      <c r="G132" s="44">
        <f>F58</f>
        <v>170995.0290410959</v>
      </c>
    </row>
    <row r="136" spans="2:13">
      <c r="B136" s="2" t="s">
        <v>789</v>
      </c>
    </row>
    <row r="137" spans="2:13">
      <c r="B137" s="21" t="s">
        <v>292</v>
      </c>
    </row>
    <row r="140" spans="2:13">
      <c r="B140" s="21" t="s">
        <v>242</v>
      </c>
      <c r="H140" s="21" t="s">
        <v>454</v>
      </c>
    </row>
    <row r="141" spans="2:13">
      <c r="B141" s="21" t="s">
        <v>449</v>
      </c>
      <c r="H141" s="21" t="s">
        <v>500</v>
      </c>
    </row>
    <row r="142" spans="2:13">
      <c r="C142" s="21" t="s">
        <v>170</v>
      </c>
      <c r="I142" s="21" t="s">
        <v>149</v>
      </c>
      <c r="K142" s="21" t="s">
        <v>210</v>
      </c>
    </row>
    <row r="143" spans="2:13">
      <c r="C143" s="28" t="s">
        <v>474</v>
      </c>
      <c r="D143" s="28" t="s">
        <v>475</v>
      </c>
      <c r="E143" s="28" t="s">
        <v>476</v>
      </c>
      <c r="I143" s="28" t="s">
        <v>477</v>
      </c>
    </row>
    <row r="144" spans="2:13" s="40" customFormat="1" ht="51">
      <c r="B144" s="70">
        <v>2012</v>
      </c>
      <c r="C144" s="143" t="s">
        <v>169</v>
      </c>
      <c r="D144" s="143" t="s">
        <v>136</v>
      </c>
      <c r="E144" s="143" t="s">
        <v>18</v>
      </c>
      <c r="F144" s="70" t="s">
        <v>109</v>
      </c>
      <c r="G144" s="143"/>
      <c r="H144" s="144">
        <v>2012</v>
      </c>
      <c r="I144" s="144" t="s">
        <v>711</v>
      </c>
      <c r="J144" s="144" t="s">
        <v>215</v>
      </c>
      <c r="K144" s="71" t="s">
        <v>455</v>
      </c>
      <c r="L144" s="143"/>
      <c r="M144" s="143"/>
    </row>
    <row r="145" spans="2:13">
      <c r="B145" s="43" t="s">
        <v>337</v>
      </c>
      <c r="C145" s="44">
        <v>12313971.356043529</v>
      </c>
      <c r="D145" s="44">
        <v>0</v>
      </c>
      <c r="E145" s="44">
        <v>298160.60795742244</v>
      </c>
      <c r="F145" s="44">
        <f>C145+D145+E145</f>
        <v>12612131.964000951</v>
      </c>
      <c r="G145" s="44"/>
      <c r="H145" s="43" t="s">
        <v>337</v>
      </c>
      <c r="I145" s="44">
        <v>25784062.975987565</v>
      </c>
      <c r="J145" s="137">
        <f t="shared" ref="J145:J163" si="13">C22/C$40</f>
        <v>0.17893179078440338</v>
      </c>
      <c r="K145" s="44">
        <f>J145*K$165</f>
        <v>41125.861725678056</v>
      </c>
      <c r="L145" s="43"/>
      <c r="M145" s="43"/>
    </row>
    <row r="146" spans="2:13">
      <c r="B146" s="43" t="s">
        <v>339</v>
      </c>
      <c r="C146" s="44">
        <v>2386943.3453013203</v>
      </c>
      <c r="D146" s="44">
        <v>0</v>
      </c>
      <c r="E146" s="44">
        <v>56022.786467686601</v>
      </c>
      <c r="F146" s="44">
        <f t="shared" ref="F146:F162" si="14">C146+D146+E146</f>
        <v>2442966.1317690071</v>
      </c>
      <c r="G146" s="44"/>
      <c r="H146" s="43" t="s">
        <v>339</v>
      </c>
      <c r="I146" s="44">
        <v>8981500.8813009001</v>
      </c>
      <c r="J146" s="137">
        <f t="shared" si="13"/>
        <v>2.856733967897318E-2</v>
      </c>
      <c r="K146" s="44">
        <f t="shared" ref="K146:K162" si="15">J146*K$165</f>
        <v>6565.9459191548749</v>
      </c>
      <c r="L146" s="43"/>
      <c r="M146" s="43"/>
    </row>
    <row r="147" spans="2:13">
      <c r="B147" s="43" t="s">
        <v>341</v>
      </c>
      <c r="C147" s="44">
        <v>1931188.2766855087</v>
      </c>
      <c r="D147" s="44">
        <v>0</v>
      </c>
      <c r="E147" s="44">
        <v>59343.410955218373</v>
      </c>
      <c r="F147" s="44">
        <f t="shared" si="14"/>
        <v>1990531.687640727</v>
      </c>
      <c r="G147" s="44"/>
      <c r="H147" s="43" t="s">
        <v>341</v>
      </c>
      <c r="I147" s="44">
        <v>3920292.7092457167</v>
      </c>
      <c r="J147" s="137">
        <f t="shared" si="13"/>
        <v>2.2729197904162488E-2</v>
      </c>
      <c r="K147" s="44">
        <f t="shared" si="15"/>
        <v>5224.1015754906102</v>
      </c>
      <c r="L147" s="43"/>
      <c r="M147" s="43"/>
    </row>
    <row r="148" spans="2:13">
      <c r="B148" s="43" t="s">
        <v>343</v>
      </c>
      <c r="C148" s="44">
        <v>2012203.2391184201</v>
      </c>
      <c r="D148" s="44">
        <v>0</v>
      </c>
      <c r="E148" s="44">
        <v>69438.804616910696</v>
      </c>
      <c r="F148" s="44">
        <f t="shared" si="14"/>
        <v>2081642.0437353307</v>
      </c>
      <c r="G148" s="44"/>
      <c r="H148" s="43" t="s">
        <v>343</v>
      </c>
      <c r="I148" s="44">
        <v>1038127.7650700561</v>
      </c>
      <c r="J148" s="137">
        <f t="shared" si="13"/>
        <v>2.363589747197058E-2</v>
      </c>
      <c r="K148" s="44">
        <f t="shared" si="15"/>
        <v>5432.4983108551905</v>
      </c>
      <c r="L148" s="43"/>
      <c r="M148" s="43"/>
    </row>
    <row r="149" spans="2:13">
      <c r="B149" s="43" t="s">
        <v>345</v>
      </c>
      <c r="C149" s="44">
        <v>806833.35739712999</v>
      </c>
      <c r="D149" s="44">
        <v>2606024.3657</v>
      </c>
      <c r="E149" s="44">
        <v>119059.71958917714</v>
      </c>
      <c r="F149" s="44">
        <f>C149+D149+E149</f>
        <v>3531917.4426863068</v>
      </c>
      <c r="G149" s="44"/>
      <c r="H149" s="43" t="s">
        <v>345</v>
      </c>
      <c r="I149" s="44">
        <v>2620143.078246247</v>
      </c>
      <c r="J149" s="137">
        <f t="shared" si="13"/>
        <v>4.4886046208498273E-2</v>
      </c>
      <c r="K149" s="44">
        <f t="shared" si="15"/>
        <v>10316.653746607451</v>
      </c>
      <c r="L149" s="43"/>
      <c r="M149" s="43"/>
    </row>
    <row r="150" spans="2:13">
      <c r="B150" s="43" t="s">
        <v>162</v>
      </c>
      <c r="C150" s="44">
        <v>1280753.1425238331</v>
      </c>
      <c r="D150" s="44">
        <v>0</v>
      </c>
      <c r="E150" s="44">
        <v>24961.676124144633</v>
      </c>
      <c r="F150" s="44">
        <f t="shared" si="14"/>
        <v>1305714.8186479777</v>
      </c>
      <c r="G150" s="44"/>
      <c r="H150" s="43" t="s">
        <v>162</v>
      </c>
      <c r="I150" s="44">
        <v>2771866.3770752675</v>
      </c>
      <c r="J150" s="137">
        <f t="shared" si="13"/>
        <v>1.2561551921167436E-2</v>
      </c>
      <c r="K150" s="44">
        <f t="shared" si="15"/>
        <v>2887.1596551130447</v>
      </c>
      <c r="L150" s="43"/>
      <c r="M150" s="43"/>
    </row>
    <row r="151" spans="2:13">
      <c r="B151" s="43" t="s">
        <v>164</v>
      </c>
      <c r="C151" s="44">
        <v>5062595.4300906099</v>
      </c>
      <c r="D151" s="44">
        <v>0</v>
      </c>
      <c r="E151" s="44">
        <v>115826.33854000361</v>
      </c>
      <c r="F151" s="44">
        <f t="shared" si="14"/>
        <v>5178421.7686306136</v>
      </c>
      <c r="G151" s="44"/>
      <c r="H151" s="43" t="s">
        <v>164</v>
      </c>
      <c r="I151" s="44">
        <v>11958118.208676299</v>
      </c>
      <c r="J151" s="137">
        <f t="shared" si="13"/>
        <v>5.3667539791046791E-2</v>
      </c>
      <c r="K151" s="44">
        <f t="shared" si="15"/>
        <v>12335.001013113986</v>
      </c>
      <c r="L151" s="43"/>
      <c r="M151" s="43"/>
    </row>
    <row r="152" spans="2:13">
      <c r="B152" s="43" t="s">
        <v>248</v>
      </c>
      <c r="C152" s="44">
        <v>2722587.3483323278</v>
      </c>
      <c r="D152" s="44">
        <v>0</v>
      </c>
      <c r="E152" s="44">
        <v>86249.466363667234</v>
      </c>
      <c r="F152" s="44">
        <f t="shared" si="14"/>
        <v>2808836.8146959948</v>
      </c>
      <c r="G152" s="44"/>
      <c r="H152" s="43" t="s">
        <v>248</v>
      </c>
      <c r="I152" s="44">
        <v>4429650.3959397012</v>
      </c>
      <c r="J152" s="137">
        <f t="shared" si="13"/>
        <v>4.4736282085138655E-2</v>
      </c>
      <c r="K152" s="44">
        <f t="shared" si="15"/>
        <v>10282.231810730354</v>
      </c>
      <c r="L152" s="43"/>
      <c r="M152" s="43"/>
    </row>
    <row r="153" spans="2:13">
      <c r="B153" s="43" t="s">
        <v>387</v>
      </c>
      <c r="C153" s="44">
        <v>12427774.336688628</v>
      </c>
      <c r="D153" s="44">
        <v>0</v>
      </c>
      <c r="E153" s="44">
        <v>1081019.4934627195</v>
      </c>
      <c r="F153" s="44">
        <f t="shared" si="14"/>
        <v>13508793.830151347</v>
      </c>
      <c r="G153" s="44"/>
      <c r="H153" s="43" t="s">
        <v>387</v>
      </c>
      <c r="I153" s="44">
        <v>60122263.963574432</v>
      </c>
      <c r="J153" s="137">
        <f t="shared" si="13"/>
        <v>0.16022608545460154</v>
      </c>
      <c r="K153" s="44">
        <f t="shared" si="15"/>
        <v>36826.523706971071</v>
      </c>
      <c r="L153" s="43"/>
      <c r="M153" s="43"/>
    </row>
    <row r="154" spans="2:13">
      <c r="B154" s="43" t="s">
        <v>389</v>
      </c>
      <c r="C154" s="44">
        <v>8788058.8106568735</v>
      </c>
      <c r="D154" s="44">
        <v>0</v>
      </c>
      <c r="E154" s="44">
        <v>247973.22039939996</v>
      </c>
      <c r="F154" s="44">
        <f t="shared" si="14"/>
        <v>9036032.0310562737</v>
      </c>
      <c r="G154" s="44"/>
      <c r="H154" s="43" t="s">
        <v>389</v>
      </c>
      <c r="I154" s="44">
        <v>21392737.548801105</v>
      </c>
      <c r="J154" s="137">
        <f t="shared" si="13"/>
        <v>0.10851284193722589</v>
      </c>
      <c r="K154" s="44">
        <f t="shared" si="15"/>
        <v>24940.700103693936</v>
      </c>
      <c r="L154" s="43"/>
      <c r="M154" s="43"/>
    </row>
    <row r="155" spans="2:13">
      <c r="B155" s="43" t="s">
        <v>391</v>
      </c>
      <c r="C155" s="44">
        <v>1810111.8091704922</v>
      </c>
      <c r="D155" s="44">
        <v>0</v>
      </c>
      <c r="E155" s="44">
        <v>41680.403454383508</v>
      </c>
      <c r="F155" s="44">
        <f t="shared" si="14"/>
        <v>1851792.2126248758</v>
      </c>
      <c r="G155" s="44"/>
      <c r="H155" s="43" t="s">
        <v>391</v>
      </c>
      <c r="I155" s="44">
        <v>1703061.2784329278</v>
      </c>
      <c r="J155" s="137">
        <f t="shared" si="13"/>
        <v>2.3434838315343133E-2</v>
      </c>
      <c r="K155" s="44">
        <f t="shared" si="15"/>
        <v>5386.2866732367811</v>
      </c>
      <c r="L155" s="43"/>
      <c r="M155" s="43"/>
    </row>
    <row r="156" spans="2:13">
      <c r="B156" s="43" t="s">
        <v>324</v>
      </c>
      <c r="C156" s="44">
        <v>4402808.0903378334</v>
      </c>
      <c r="D156" s="44">
        <v>0</v>
      </c>
      <c r="E156" s="44">
        <v>117497.3853703386</v>
      </c>
      <c r="F156" s="44">
        <f t="shared" si="14"/>
        <v>4520305.4757081717</v>
      </c>
      <c r="G156" s="44"/>
      <c r="H156" s="43" t="s">
        <v>324</v>
      </c>
      <c r="I156" s="44">
        <v>17022091.008535702</v>
      </c>
      <c r="J156" s="137">
        <f t="shared" si="13"/>
        <v>5.876828103288069E-2</v>
      </c>
      <c r="K156" s="44">
        <f t="shared" si="15"/>
        <v>13507.360480878331</v>
      </c>
      <c r="L156" s="43"/>
      <c r="M156" s="43"/>
    </row>
    <row r="157" spans="2:13">
      <c r="B157" s="43" t="s">
        <v>326</v>
      </c>
      <c r="C157" s="44">
        <v>10833570.096672893</v>
      </c>
      <c r="D157" s="44">
        <v>0</v>
      </c>
      <c r="E157" s="44">
        <v>469580.46100014064</v>
      </c>
      <c r="F157" s="44">
        <f t="shared" si="14"/>
        <v>11303150.557673033</v>
      </c>
      <c r="G157" s="44"/>
      <c r="H157" s="43" t="s">
        <v>326</v>
      </c>
      <c r="I157" s="44">
        <v>28544173.538828351</v>
      </c>
      <c r="J157" s="137">
        <f t="shared" si="13"/>
        <v>0.13765662041116031</v>
      </c>
      <c r="K157" s="44">
        <f t="shared" si="15"/>
        <v>31639.135291921495</v>
      </c>
      <c r="L157" s="43"/>
      <c r="M157" s="43"/>
    </row>
    <row r="158" spans="2:13">
      <c r="B158" s="43" t="s">
        <v>266</v>
      </c>
      <c r="C158" s="44">
        <v>1462576.229823651</v>
      </c>
      <c r="D158" s="44">
        <v>0</v>
      </c>
      <c r="E158" s="44">
        <v>34514.447122843201</v>
      </c>
      <c r="F158" s="44">
        <f t="shared" si="14"/>
        <v>1497090.6769464943</v>
      </c>
      <c r="G158" s="44"/>
      <c r="H158" s="43" t="s">
        <v>266</v>
      </c>
      <c r="I158" s="44">
        <v>9149340.8487281278</v>
      </c>
      <c r="J158" s="137">
        <f t="shared" si="13"/>
        <v>3.1214521465011576E-2</v>
      </c>
      <c r="K158" s="44">
        <f t="shared" si="15"/>
        <v>7174.3768280397253</v>
      </c>
      <c r="L158" s="43"/>
      <c r="M158" s="43"/>
    </row>
    <row r="159" spans="2:13">
      <c r="B159" s="43" t="s">
        <v>268</v>
      </c>
      <c r="C159" s="44">
        <v>1170884.1731646662</v>
      </c>
      <c r="D159" s="44">
        <v>0</v>
      </c>
      <c r="E159" s="44">
        <v>45344.043861205995</v>
      </c>
      <c r="F159" s="44">
        <f t="shared" si="14"/>
        <v>1216228.2170258721</v>
      </c>
      <c r="G159" s="44"/>
      <c r="H159" s="43" t="s">
        <v>268</v>
      </c>
      <c r="I159" s="44">
        <v>7391784.6439088192</v>
      </c>
      <c r="J159" s="137">
        <f t="shared" si="13"/>
        <v>1.3655824776674859E-2</v>
      </c>
      <c r="K159" s="44">
        <f t="shared" si="15"/>
        <v>3138.6684224957262</v>
      </c>
      <c r="L159" s="43"/>
      <c r="M159" s="43"/>
    </row>
    <row r="160" spans="2:13">
      <c r="B160" s="43" t="s">
        <v>145</v>
      </c>
      <c r="C160" s="44">
        <v>6525892.9197531734</v>
      </c>
      <c r="D160" s="44">
        <v>0</v>
      </c>
      <c r="E160" s="44">
        <v>200384.31069208961</v>
      </c>
      <c r="F160" s="44">
        <f t="shared" si="14"/>
        <v>6726277.230445263</v>
      </c>
      <c r="G160" s="44"/>
      <c r="H160" s="43" t="s">
        <v>145</v>
      </c>
      <c r="I160" s="44">
        <v>21422989.269210916</v>
      </c>
      <c r="J160" s="137">
        <f t="shared" si="13"/>
        <v>4.6451296880821273E-2</v>
      </c>
      <c r="K160" s="44">
        <f t="shared" si="15"/>
        <v>10676.412526384842</v>
      </c>
      <c r="L160" s="43"/>
      <c r="M160" s="43"/>
    </row>
    <row r="161" spans="2:13">
      <c r="B161" s="43" t="s">
        <v>89</v>
      </c>
      <c r="C161" s="44">
        <v>556913.67899520544</v>
      </c>
      <c r="D161" s="44">
        <v>0</v>
      </c>
      <c r="E161" s="44">
        <v>19858.771210079991</v>
      </c>
      <c r="F161" s="44">
        <f t="shared" si="14"/>
        <v>576772.45020528545</v>
      </c>
      <c r="G161" s="44"/>
      <c r="H161" s="43" t="s">
        <v>89</v>
      </c>
      <c r="I161" s="44">
        <v>1506544.6891412691</v>
      </c>
      <c r="J161" s="137">
        <f t="shared" si="13"/>
        <v>6.8397191447556434E-3</v>
      </c>
      <c r="K161" s="44">
        <f t="shared" si="15"/>
        <v>1572.0478879497819</v>
      </c>
      <c r="L161" s="43"/>
      <c r="M161" s="43"/>
    </row>
    <row r="162" spans="2:13">
      <c r="B162" s="43" t="s">
        <v>274</v>
      </c>
      <c r="C162" s="44">
        <v>63350.261375857481</v>
      </c>
      <c r="D162" s="44">
        <v>243668.66000000003</v>
      </c>
      <c r="E162" s="44">
        <v>3014.0844225622077</v>
      </c>
      <c r="F162" s="44">
        <f t="shared" si="14"/>
        <v>310033.0057984197</v>
      </c>
      <c r="G162" s="44"/>
      <c r="H162" s="43" t="s">
        <v>274</v>
      </c>
      <c r="I162" s="44">
        <v>82250.819296600326</v>
      </c>
      <c r="J162" s="137">
        <f t="shared" si="13"/>
        <v>3.5243247361642824E-3</v>
      </c>
      <c r="K162" s="44">
        <f t="shared" si="15"/>
        <v>810.03432168473489</v>
      </c>
      <c r="L162" s="43"/>
      <c r="M162" s="43"/>
    </row>
    <row r="163" spans="2:13">
      <c r="B163" s="43" t="s">
        <v>264</v>
      </c>
      <c r="C163" s="44">
        <f>SUM(C145:C162)</f>
        <v>76559015.90213196</v>
      </c>
      <c r="D163" s="44">
        <f>SUM(D145:D162)</f>
        <v>2849693.0257000001</v>
      </c>
      <c r="E163" s="44">
        <f>SUM(E145:E162)</f>
        <v>3089929.4316099938</v>
      </c>
      <c r="F163" s="44">
        <f>SUM(F145:F162)</f>
        <v>82498638.359441951</v>
      </c>
      <c r="G163" s="44"/>
      <c r="H163" s="43" t="s">
        <v>264</v>
      </c>
      <c r="I163" s="44">
        <f>SUM(I145:I162)</f>
        <v>229841000</v>
      </c>
      <c r="J163" s="137">
        <f t="shared" si="13"/>
        <v>1</v>
      </c>
      <c r="K163" s="44">
        <f>SUM(K145:K162)</f>
        <v>229841</v>
      </c>
      <c r="L163" s="43"/>
      <c r="M163" s="43"/>
    </row>
    <row r="164" spans="2:13">
      <c r="F164" s="7" t="s">
        <v>580</v>
      </c>
      <c r="I164" s="43"/>
      <c r="J164" s="43"/>
      <c r="K164" s="44"/>
    </row>
    <row r="165" spans="2:13">
      <c r="F165" s="7" t="s">
        <v>578</v>
      </c>
      <c r="H165" s="21" t="s">
        <v>157</v>
      </c>
      <c r="I165" s="43"/>
      <c r="J165" s="43"/>
      <c r="K165" s="44">
        <f>I163/1000</f>
        <v>229841</v>
      </c>
    </row>
    <row r="166" spans="2:13">
      <c r="C166" s="2" t="s">
        <v>722</v>
      </c>
      <c r="F166" s="7" t="s">
        <v>576</v>
      </c>
      <c r="G166" s="28" t="s">
        <v>698</v>
      </c>
    </row>
    <row r="167" spans="2:13" s="22" customFormat="1">
      <c r="C167" s="2" t="s">
        <v>723</v>
      </c>
      <c r="F167" s="158"/>
      <c r="G167" s="43"/>
    </row>
    <row r="168" spans="2:13" s="22" customFormat="1">
      <c r="C168" s="2"/>
      <c r="F168" s="158"/>
      <c r="G168" s="43"/>
    </row>
    <row r="169" spans="2:13" s="22" customFormat="1">
      <c r="C169" s="142" t="s">
        <v>735</v>
      </c>
      <c r="F169" s="7" t="s">
        <v>757</v>
      </c>
      <c r="G169" s="43"/>
    </row>
    <row r="170" spans="2:13" ht="38.25">
      <c r="B170" s="2">
        <v>2012</v>
      </c>
      <c r="C170" s="61" t="s">
        <v>110</v>
      </c>
      <c r="D170" s="61" t="s">
        <v>111</v>
      </c>
      <c r="E170" s="61" t="s">
        <v>217</v>
      </c>
      <c r="F170" s="145" t="s">
        <v>53</v>
      </c>
      <c r="G170" s="61" t="s">
        <v>322</v>
      </c>
      <c r="H170" s="146" t="s">
        <v>148</v>
      </c>
    </row>
    <row r="171" spans="2:13">
      <c r="B171" s="21" t="s">
        <v>337</v>
      </c>
      <c r="C171" s="44">
        <v>98939.940761462945</v>
      </c>
      <c r="D171" s="44">
        <f t="shared" ref="D171:D188" si="16">F145/1000</f>
        <v>12612.131964000951</v>
      </c>
      <c r="E171" s="44">
        <f t="shared" ref="E171:E188" si="17">K145</f>
        <v>41125.861725678056</v>
      </c>
      <c r="F171" s="44">
        <f>C171+D171+E171</f>
        <v>152677.93445114195</v>
      </c>
      <c r="G171" s="60">
        <f t="shared" ref="G171:G188" si="18">F171/F$189</f>
        <v>0.16138138921672462</v>
      </c>
      <c r="H171" s="44">
        <f t="shared" ref="H171:H188" si="19">G171*G$191</f>
        <v>148092.53006796114</v>
      </c>
    </row>
    <row r="172" spans="2:13">
      <c r="B172" s="21" t="s">
        <v>339</v>
      </c>
      <c r="C172" s="44">
        <v>18734.273132431415</v>
      </c>
      <c r="D172" s="44">
        <f t="shared" si="16"/>
        <v>2442.966131769007</v>
      </c>
      <c r="E172" s="44">
        <f t="shared" si="17"/>
        <v>6565.9459191548749</v>
      </c>
      <c r="F172" s="44">
        <f t="shared" ref="F172:F188" si="20">C172+D172+E172</f>
        <v>27743.185183355297</v>
      </c>
      <c r="G172" s="60">
        <f t="shared" si="18"/>
        <v>2.9324694378934476E-2</v>
      </c>
      <c r="H172" s="44">
        <f t="shared" si="19"/>
        <v>26909.969018881548</v>
      </c>
    </row>
    <row r="173" spans="2:13">
      <c r="B173" s="21" t="s">
        <v>341</v>
      </c>
      <c r="C173" s="44">
        <v>15989.043193962485</v>
      </c>
      <c r="D173" s="44">
        <f t="shared" si="16"/>
        <v>1990.5316876407271</v>
      </c>
      <c r="E173" s="44">
        <f t="shared" si="17"/>
        <v>5224.1015754906102</v>
      </c>
      <c r="F173" s="44">
        <f t="shared" si="20"/>
        <v>23203.676457093825</v>
      </c>
      <c r="G173" s="60">
        <f t="shared" si="18"/>
        <v>2.4526409497500248E-2</v>
      </c>
      <c r="H173" s="44">
        <f t="shared" si="19"/>
        <v>22506.796190048321</v>
      </c>
    </row>
    <row r="174" spans="2:13">
      <c r="B174" s="21" t="s">
        <v>343</v>
      </c>
      <c r="C174" s="44">
        <v>17686.753082697534</v>
      </c>
      <c r="D174" s="44">
        <f t="shared" si="16"/>
        <v>2081.6420437353308</v>
      </c>
      <c r="E174" s="44">
        <f t="shared" si="17"/>
        <v>5432.4983108551905</v>
      </c>
      <c r="F174" s="44">
        <f t="shared" si="20"/>
        <v>25200.893437288054</v>
      </c>
      <c r="G174" s="60">
        <f t="shared" si="18"/>
        <v>2.6637478474098954E-2</v>
      </c>
      <c r="H174" s="44">
        <f t="shared" si="19"/>
        <v>24444.030386691884</v>
      </c>
    </row>
    <row r="175" spans="2:13">
      <c r="B175" s="21" t="s">
        <v>345</v>
      </c>
      <c r="C175" s="44">
        <v>24545.938945601523</v>
      </c>
      <c r="D175" s="44">
        <f t="shared" si="16"/>
        <v>3531.9174426863069</v>
      </c>
      <c r="E175" s="44">
        <f t="shared" si="17"/>
        <v>10316.653746607451</v>
      </c>
      <c r="F175" s="44">
        <f t="shared" si="20"/>
        <v>38394.510134895281</v>
      </c>
      <c r="G175" s="60">
        <f t="shared" si="18"/>
        <v>4.0583201535568519E-2</v>
      </c>
      <c r="H175" s="44">
        <f t="shared" si="19"/>
        <v>37241.400776326067</v>
      </c>
    </row>
    <row r="176" spans="2:13">
      <c r="B176" s="21" t="s">
        <v>162</v>
      </c>
      <c r="C176" s="44">
        <v>7785.7622922714645</v>
      </c>
      <c r="D176" s="44">
        <f t="shared" si="16"/>
        <v>1305.7148186479776</v>
      </c>
      <c r="E176" s="44">
        <f t="shared" si="17"/>
        <v>2887.1596551130447</v>
      </c>
      <c r="F176" s="44">
        <f t="shared" si="20"/>
        <v>11978.636766032487</v>
      </c>
      <c r="G176" s="60">
        <f t="shared" si="18"/>
        <v>1.266148280807055E-2</v>
      </c>
      <c r="H176" s="44">
        <f t="shared" si="19"/>
        <v>11618.880172986139</v>
      </c>
    </row>
    <row r="177" spans="1:11">
      <c r="B177" s="21" t="s">
        <v>164</v>
      </c>
      <c r="C177" s="44">
        <v>34115.638383911995</v>
      </c>
      <c r="D177" s="44">
        <f t="shared" si="16"/>
        <v>5178.4217686306138</v>
      </c>
      <c r="E177" s="44">
        <f t="shared" si="17"/>
        <v>12335.001013113986</v>
      </c>
      <c r="F177" s="44">
        <f t="shared" si="20"/>
        <v>51629.061165656596</v>
      </c>
      <c r="G177" s="60">
        <f t="shared" si="18"/>
        <v>5.4572192405021043E-2</v>
      </c>
      <c r="H177" s="44">
        <f t="shared" si="19"/>
        <v>50078.47611078561</v>
      </c>
    </row>
    <row r="178" spans="1:11">
      <c r="B178" s="21" t="s">
        <v>248</v>
      </c>
      <c r="C178" s="44">
        <v>22346.039090976119</v>
      </c>
      <c r="D178" s="44">
        <f t="shared" si="16"/>
        <v>2808.8368146959947</v>
      </c>
      <c r="E178" s="44">
        <f t="shared" si="17"/>
        <v>10282.231810730354</v>
      </c>
      <c r="F178" s="44">
        <f t="shared" si="20"/>
        <v>35437.107716402468</v>
      </c>
      <c r="G178" s="60">
        <f t="shared" si="18"/>
        <v>3.7457211440896379E-2</v>
      </c>
      <c r="H178" s="44">
        <f t="shared" si="19"/>
        <v>34372.818566603666</v>
      </c>
    </row>
    <row r="179" spans="1:11">
      <c r="B179" s="21" t="s">
        <v>387</v>
      </c>
      <c r="C179" s="44">
        <v>112905.25225107891</v>
      </c>
      <c r="D179" s="44">
        <f t="shared" si="16"/>
        <v>13508.793830151348</v>
      </c>
      <c r="E179" s="44">
        <f t="shared" si="17"/>
        <v>36826.523706971071</v>
      </c>
      <c r="F179" s="44">
        <f t="shared" si="20"/>
        <v>163240.56978820133</v>
      </c>
      <c r="G179" s="60">
        <f t="shared" si="18"/>
        <v>0.17254615097887563</v>
      </c>
      <c r="H179" s="44">
        <f t="shared" si="19"/>
        <v>158337.93584236884</v>
      </c>
    </row>
    <row r="180" spans="1:11">
      <c r="B180" s="21" t="s">
        <v>389</v>
      </c>
      <c r="C180" s="44">
        <v>62392.886528983239</v>
      </c>
      <c r="D180" s="44">
        <f t="shared" si="16"/>
        <v>9036.0320310562729</v>
      </c>
      <c r="E180" s="44">
        <f t="shared" si="17"/>
        <v>24940.700103693936</v>
      </c>
      <c r="F180" s="44">
        <f t="shared" si="20"/>
        <v>96369.618663733447</v>
      </c>
      <c r="G180" s="60">
        <f t="shared" si="18"/>
        <v>0.10186319977505416</v>
      </c>
      <c r="H180" s="44">
        <f t="shared" si="19"/>
        <v>93475.332246939157</v>
      </c>
    </row>
    <row r="181" spans="1:11">
      <c r="B181" s="21" t="s">
        <v>391</v>
      </c>
      <c r="C181" s="44">
        <v>11966.487774445666</v>
      </c>
      <c r="D181" s="44">
        <f t="shared" si="16"/>
        <v>1851.7922126248759</v>
      </c>
      <c r="E181" s="44">
        <f t="shared" si="17"/>
        <v>5386.2866732367811</v>
      </c>
      <c r="F181" s="44">
        <f t="shared" si="20"/>
        <v>19204.566660307322</v>
      </c>
      <c r="G181" s="60">
        <f t="shared" si="18"/>
        <v>2.0299329160346841E-2</v>
      </c>
      <c r="H181" s="44">
        <f t="shared" si="19"/>
        <v>18627.79239061453</v>
      </c>
    </row>
    <row r="182" spans="1:11">
      <c r="B182" s="21" t="s">
        <v>324</v>
      </c>
      <c r="C182" s="44">
        <v>35975.606117093121</v>
      </c>
      <c r="D182" s="44">
        <f t="shared" si="16"/>
        <v>4520.3054757081718</v>
      </c>
      <c r="E182" s="44">
        <f t="shared" si="17"/>
        <v>13507.360480878331</v>
      </c>
      <c r="F182" s="44">
        <f t="shared" si="20"/>
        <v>54003.272073679618</v>
      </c>
      <c r="G182" s="60">
        <f t="shared" si="18"/>
        <v>5.7081745969572759E-2</v>
      </c>
      <c r="H182" s="44">
        <f t="shared" si="19"/>
        <v>52381.381907540388</v>
      </c>
    </row>
    <row r="183" spans="1:11">
      <c r="B183" s="21" t="s">
        <v>326</v>
      </c>
      <c r="C183" s="44">
        <v>104474.02767046842</v>
      </c>
      <c r="D183" s="44">
        <f t="shared" si="16"/>
        <v>11303.150557673034</v>
      </c>
      <c r="E183" s="44">
        <f t="shared" si="17"/>
        <v>31639.135291921495</v>
      </c>
      <c r="F183" s="44">
        <f t="shared" si="20"/>
        <v>147416.31352006295</v>
      </c>
      <c r="G183" s="60">
        <f t="shared" si="18"/>
        <v>0.15581982789195406</v>
      </c>
      <c r="H183" s="44">
        <f t="shared" si="19"/>
        <v>142988.93236248271</v>
      </c>
    </row>
    <row r="184" spans="1:11">
      <c r="B184" s="21" t="s">
        <v>266</v>
      </c>
      <c r="C184" s="44">
        <v>16160.00319809408</v>
      </c>
      <c r="D184" s="44">
        <f t="shared" si="16"/>
        <v>1497.0906769464943</v>
      </c>
      <c r="E184" s="44">
        <f t="shared" si="17"/>
        <v>7174.3768280397253</v>
      </c>
      <c r="F184" s="44">
        <f t="shared" si="20"/>
        <v>24831.470703080297</v>
      </c>
      <c r="G184" s="60">
        <f t="shared" si="18"/>
        <v>2.6246996678094783E-2</v>
      </c>
      <c r="H184" s="44">
        <f t="shared" si="19"/>
        <v>24085.702593156282</v>
      </c>
    </row>
    <row r="185" spans="1:11">
      <c r="B185" s="21" t="s">
        <v>268</v>
      </c>
      <c r="C185" s="44">
        <v>9529.5538385139153</v>
      </c>
      <c r="D185" s="44">
        <f t="shared" si="16"/>
        <v>1216.228217025872</v>
      </c>
      <c r="E185" s="44">
        <f t="shared" si="17"/>
        <v>3138.6684224957262</v>
      </c>
      <c r="F185" s="44">
        <f t="shared" si="20"/>
        <v>13884.450478035513</v>
      </c>
      <c r="G185" s="60">
        <f t="shared" si="18"/>
        <v>1.4675938043772952E-2</v>
      </c>
      <c r="H185" s="44">
        <f t="shared" si="19"/>
        <v>13467.456232541481</v>
      </c>
    </row>
    <row r="186" spans="1:11">
      <c r="B186" s="21" t="s">
        <v>145</v>
      </c>
      <c r="C186" s="44">
        <v>34195.70042427005</v>
      </c>
      <c r="D186" s="44">
        <f t="shared" si="16"/>
        <v>6726.2772304452628</v>
      </c>
      <c r="E186" s="44">
        <f t="shared" si="17"/>
        <v>10676.412526384842</v>
      </c>
      <c r="F186" s="44">
        <f t="shared" si="20"/>
        <v>51598.390181100156</v>
      </c>
      <c r="G186" s="60">
        <f t="shared" si="18"/>
        <v>5.453977301112397E-2</v>
      </c>
      <c r="H186" s="44">
        <f t="shared" si="19"/>
        <v>50048.72627352873</v>
      </c>
    </row>
    <row r="187" spans="1:11">
      <c r="B187" s="21" t="s">
        <v>89</v>
      </c>
      <c r="C187" s="44">
        <v>4279.2202688434836</v>
      </c>
      <c r="D187" s="44">
        <f t="shared" si="16"/>
        <v>576.77245020528539</v>
      </c>
      <c r="E187" s="44">
        <f t="shared" si="17"/>
        <v>1572.0478879497819</v>
      </c>
      <c r="F187" s="44">
        <f t="shared" si="20"/>
        <v>6428.0406069985511</v>
      </c>
      <c r="G187" s="60">
        <f t="shared" si="18"/>
        <v>6.7944731295202883E-3</v>
      </c>
      <c r="H187" s="44">
        <f t="shared" si="19"/>
        <v>6234.9860855278812</v>
      </c>
    </row>
    <row r="188" spans="1:11">
      <c r="B188" s="21" t="s">
        <v>274</v>
      </c>
      <c r="C188" s="44">
        <v>1707.2652730214932</v>
      </c>
      <c r="D188" s="44">
        <f t="shared" si="16"/>
        <v>310.03300579841971</v>
      </c>
      <c r="E188" s="44">
        <f t="shared" si="17"/>
        <v>810.03432168473489</v>
      </c>
      <c r="F188" s="44">
        <f t="shared" si="20"/>
        <v>2827.3326005046479</v>
      </c>
      <c r="G188" s="60">
        <f t="shared" si="18"/>
        <v>2.9885056048697548E-3</v>
      </c>
      <c r="H188" s="44">
        <f t="shared" si="19"/>
        <v>2742.4188024128039</v>
      </c>
    </row>
    <row r="189" spans="1:11">
      <c r="B189" s="21" t="s">
        <v>264</v>
      </c>
      <c r="C189" s="44">
        <f t="shared" ref="C189:H189" si="21">SUM(C171:C188)</f>
        <v>633729.39222812781</v>
      </c>
      <c r="D189" s="44">
        <f t="shared" si="21"/>
        <v>82498.638359441946</v>
      </c>
      <c r="E189" s="44">
        <f t="shared" si="21"/>
        <v>229841</v>
      </c>
      <c r="F189" s="44">
        <f t="shared" si="21"/>
        <v>946069.03058756981</v>
      </c>
      <c r="G189" s="60">
        <f t="shared" si="21"/>
        <v>1</v>
      </c>
      <c r="H189" s="44">
        <f t="shared" si="21"/>
        <v>917655.56602739717</v>
      </c>
    </row>
    <row r="191" spans="1:11">
      <c r="B191" s="21" t="s">
        <v>412</v>
      </c>
      <c r="G191" s="44">
        <f>F59</f>
        <v>917655.56602739717</v>
      </c>
    </row>
    <row r="192" spans="1:11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</row>
    <row r="193" spans="1:11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</row>
    <row r="194" spans="1:11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</row>
    <row r="195" spans="1:11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</row>
    <row r="196" spans="1:11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</row>
    <row r="197" spans="1:11">
      <c r="A197" s="43"/>
      <c r="B197" s="43"/>
      <c r="C197" s="139"/>
      <c r="D197" s="43"/>
      <c r="E197" s="140"/>
      <c r="F197" s="140"/>
      <c r="G197" s="140"/>
      <c r="H197" s="140"/>
      <c r="I197" s="140"/>
      <c r="J197" s="140"/>
      <c r="K197" s="43"/>
    </row>
    <row r="198" spans="1:11">
      <c r="A198" s="43"/>
      <c r="B198" s="43"/>
      <c r="C198" s="44"/>
      <c r="D198" s="141"/>
      <c r="E198" s="44"/>
      <c r="F198" s="44"/>
      <c r="G198" s="44"/>
      <c r="H198" s="44"/>
      <c r="I198" s="44"/>
      <c r="J198" s="44"/>
      <c r="K198" s="43"/>
    </row>
    <row r="199" spans="1:11">
      <c r="A199" s="43"/>
      <c r="B199" s="43"/>
      <c r="C199" s="44"/>
      <c r="D199" s="141"/>
      <c r="E199" s="44"/>
      <c r="F199" s="44"/>
      <c r="G199" s="44"/>
      <c r="H199" s="44"/>
      <c r="I199" s="44"/>
      <c r="J199" s="44"/>
      <c r="K199" s="43"/>
    </row>
    <row r="200" spans="1:11">
      <c r="A200" s="43"/>
      <c r="B200" s="43"/>
      <c r="C200" s="44"/>
      <c r="D200" s="141"/>
      <c r="E200" s="44"/>
      <c r="F200" s="44"/>
      <c r="G200" s="44"/>
      <c r="H200" s="44"/>
      <c r="I200" s="44"/>
      <c r="J200" s="44"/>
      <c r="K200" s="43"/>
    </row>
    <row r="201" spans="1:11">
      <c r="A201" s="43"/>
      <c r="B201" s="43"/>
      <c r="C201" s="44"/>
      <c r="D201" s="141"/>
      <c r="E201" s="44"/>
      <c r="F201" s="44"/>
      <c r="G201" s="44"/>
      <c r="H201" s="44"/>
      <c r="I201" s="44"/>
      <c r="J201" s="44"/>
      <c r="K201" s="43"/>
    </row>
    <row r="202" spans="1:11">
      <c r="A202" s="43"/>
      <c r="B202" s="43"/>
      <c r="C202" s="44"/>
      <c r="D202" s="141"/>
      <c r="E202" s="44"/>
      <c r="F202" s="44"/>
      <c r="G202" s="44"/>
      <c r="H202" s="44"/>
      <c r="I202" s="44"/>
      <c r="J202" s="44"/>
      <c r="K202" s="43"/>
    </row>
    <row r="203" spans="1:11">
      <c r="A203" s="43"/>
      <c r="B203" s="43"/>
      <c r="C203" s="44"/>
      <c r="D203" s="141"/>
      <c r="E203" s="44"/>
      <c r="F203" s="44"/>
      <c r="G203" s="44"/>
      <c r="H203" s="44"/>
      <c r="I203" s="44"/>
      <c r="J203" s="44"/>
      <c r="K203" s="43"/>
    </row>
    <row r="204" spans="1:11">
      <c r="A204" s="43"/>
      <c r="B204" s="43"/>
      <c r="C204" s="44"/>
      <c r="D204" s="141"/>
      <c r="E204" s="44"/>
      <c r="F204" s="44"/>
      <c r="G204" s="44"/>
      <c r="H204" s="44"/>
      <c r="I204" s="44"/>
      <c r="J204" s="44"/>
      <c r="K204" s="43"/>
    </row>
    <row r="205" spans="1:11">
      <c r="A205" s="43"/>
      <c r="B205" s="43"/>
      <c r="C205" s="44"/>
      <c r="D205" s="141"/>
      <c r="E205" s="44"/>
      <c r="F205" s="44"/>
      <c r="G205" s="44"/>
      <c r="H205" s="44"/>
      <c r="I205" s="44"/>
      <c r="J205" s="44"/>
      <c r="K205" s="43"/>
    </row>
    <row r="206" spans="1:11">
      <c r="A206" s="43"/>
      <c r="B206" s="43"/>
      <c r="C206" s="44"/>
      <c r="D206" s="141"/>
      <c r="E206" s="44"/>
      <c r="F206" s="44"/>
      <c r="G206" s="44"/>
      <c r="H206" s="44"/>
      <c r="I206" s="44"/>
      <c r="J206" s="44"/>
      <c r="K206" s="43"/>
    </row>
    <row r="207" spans="1:11">
      <c r="A207" s="43"/>
      <c r="B207" s="43"/>
      <c r="C207" s="44"/>
      <c r="D207" s="141"/>
      <c r="E207" s="44"/>
      <c r="F207" s="44"/>
      <c r="G207" s="44"/>
      <c r="H207" s="44"/>
      <c r="I207" s="44"/>
      <c r="J207" s="44"/>
      <c r="K207" s="43"/>
    </row>
    <row r="208" spans="1:11">
      <c r="A208" s="43"/>
      <c r="B208" s="43"/>
      <c r="C208" s="44"/>
      <c r="D208" s="141"/>
      <c r="E208" s="44"/>
      <c r="F208" s="44"/>
      <c r="G208" s="44"/>
      <c r="H208" s="44"/>
      <c r="I208" s="44"/>
      <c r="J208" s="44"/>
      <c r="K208" s="43"/>
    </row>
    <row r="209" spans="1:11">
      <c r="A209" s="43"/>
      <c r="B209" s="43"/>
      <c r="C209" s="44"/>
      <c r="D209" s="141"/>
      <c r="E209" s="44"/>
      <c r="F209" s="44"/>
      <c r="G209" s="44"/>
      <c r="H209" s="44"/>
      <c r="I209" s="44"/>
      <c r="J209" s="44"/>
      <c r="K209" s="43"/>
    </row>
    <row r="210" spans="1:11">
      <c r="A210" s="43"/>
      <c r="B210" s="43"/>
      <c r="C210" s="44"/>
      <c r="D210" s="141"/>
      <c r="E210" s="44"/>
      <c r="F210" s="44"/>
      <c r="G210" s="44"/>
      <c r="H210" s="44"/>
      <c r="I210" s="44"/>
      <c r="J210" s="44"/>
      <c r="K210" s="43"/>
    </row>
    <row r="211" spans="1:11">
      <c r="A211" s="43"/>
      <c r="B211" s="43"/>
      <c r="C211" s="44"/>
      <c r="D211" s="141"/>
      <c r="E211" s="44"/>
      <c r="F211" s="44"/>
      <c r="G211" s="44"/>
      <c r="H211" s="44"/>
      <c r="I211" s="44"/>
      <c r="J211" s="44"/>
      <c r="K211" s="43"/>
    </row>
    <row r="212" spans="1:11">
      <c r="A212" s="43"/>
      <c r="B212" s="43"/>
      <c r="C212" s="44"/>
      <c r="D212" s="141"/>
      <c r="E212" s="44"/>
      <c r="F212" s="44"/>
      <c r="G212" s="44"/>
      <c r="H212" s="44"/>
      <c r="I212" s="44"/>
      <c r="J212" s="44"/>
      <c r="K212" s="43"/>
    </row>
    <row r="213" spans="1:11">
      <c r="A213" s="43"/>
      <c r="B213" s="43"/>
      <c r="C213" s="44"/>
      <c r="D213" s="141"/>
      <c r="E213" s="44"/>
      <c r="F213" s="44"/>
      <c r="G213" s="44"/>
      <c r="H213" s="44"/>
      <c r="I213" s="44"/>
      <c r="J213" s="44"/>
      <c r="K213" s="43"/>
    </row>
    <row r="214" spans="1:11">
      <c r="A214" s="43"/>
      <c r="B214" s="43"/>
      <c r="C214" s="44"/>
      <c r="D214" s="141"/>
      <c r="E214" s="44"/>
      <c r="F214" s="44"/>
      <c r="G214" s="44"/>
      <c r="H214" s="44"/>
      <c r="I214" s="44"/>
      <c r="J214" s="44"/>
      <c r="K214" s="43"/>
    </row>
    <row r="215" spans="1:11">
      <c r="A215" s="43"/>
      <c r="B215" s="43"/>
      <c r="C215" s="44"/>
      <c r="D215" s="141"/>
      <c r="E215" s="44"/>
      <c r="F215" s="44"/>
      <c r="G215" s="44"/>
      <c r="H215" s="44"/>
      <c r="I215" s="44"/>
      <c r="J215" s="44"/>
      <c r="K215" s="43"/>
    </row>
    <row r="216" spans="1:11">
      <c r="A216" s="43"/>
      <c r="B216" s="43"/>
      <c r="C216" s="44"/>
      <c r="D216" s="44"/>
      <c r="E216" s="44"/>
      <c r="F216" s="44"/>
      <c r="G216" s="44"/>
      <c r="H216" s="44"/>
      <c r="I216" s="44"/>
      <c r="J216" s="44"/>
      <c r="K216" s="43"/>
    </row>
    <row r="217" spans="1:11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B050"/>
  </sheetPr>
  <dimension ref="A2:I191"/>
  <sheetViews>
    <sheetView topLeftCell="A16" zoomScaleNormal="100" workbookViewId="0">
      <selection activeCell="J37" sqref="J37"/>
    </sheetView>
  </sheetViews>
  <sheetFormatPr baseColWidth="10" defaultRowHeight="12.75"/>
  <cols>
    <col min="1" max="1" width="5.625" style="21" customWidth="1"/>
    <col min="2" max="2" width="14.625" style="21" customWidth="1"/>
    <col min="3" max="3" width="19.75" style="21" customWidth="1"/>
    <col min="4" max="4" width="12.375" style="21" customWidth="1"/>
    <col min="5" max="5" width="12.125" style="21" customWidth="1"/>
    <col min="6" max="6" width="14.75" style="21" customWidth="1"/>
    <col min="7" max="7" width="11.75" style="21" customWidth="1"/>
    <col min="8" max="16384" width="11" style="21"/>
  </cols>
  <sheetData>
    <row r="2" spans="2:4">
      <c r="B2" s="20" t="s">
        <v>417</v>
      </c>
    </row>
    <row r="3" spans="2:4">
      <c r="B3" s="4" t="s">
        <v>433</v>
      </c>
    </row>
    <row r="5" spans="2:4">
      <c r="B5" s="20" t="s">
        <v>96</v>
      </c>
    </row>
    <row r="6" spans="2:4">
      <c r="B6" s="13">
        <f>D39</f>
        <v>410689.30860000005</v>
      </c>
      <c r="D6" s="172">
        <f>+B6-D39</f>
        <v>0</v>
      </c>
    </row>
    <row r="8" spans="2:4">
      <c r="B8" s="20" t="s">
        <v>366</v>
      </c>
    </row>
    <row r="9" spans="2:4">
      <c r="B9" s="21" t="s">
        <v>402</v>
      </c>
    </row>
    <row r="10" spans="2:4">
      <c r="B10" s="21" t="s">
        <v>364</v>
      </c>
    </row>
    <row r="11" spans="2:4">
      <c r="B11" s="21" t="s">
        <v>365</v>
      </c>
    </row>
    <row r="13" spans="2:4">
      <c r="B13" s="20" t="s">
        <v>367</v>
      </c>
    </row>
    <row r="14" spans="2:4">
      <c r="B14" s="21" t="s">
        <v>774</v>
      </c>
    </row>
    <row r="15" spans="2:4">
      <c r="B15" s="21" t="s">
        <v>782</v>
      </c>
    </row>
    <row r="16" spans="2:4">
      <c r="B16" s="21" t="s">
        <v>404</v>
      </c>
    </row>
    <row r="18" spans="1:7">
      <c r="B18" s="21" t="s">
        <v>368</v>
      </c>
    </row>
    <row r="20" spans="1:7" ht="25.5">
      <c r="A20" s="14"/>
      <c r="B20" s="14"/>
      <c r="C20" s="139" t="s">
        <v>444</v>
      </c>
      <c r="D20" s="14" t="s">
        <v>280</v>
      </c>
      <c r="E20" s="14" t="s">
        <v>281</v>
      </c>
      <c r="F20" s="14" t="s">
        <v>369</v>
      </c>
      <c r="G20" s="14" t="s">
        <v>330</v>
      </c>
    </row>
    <row r="21" spans="1:7">
      <c r="B21" s="21" t="s">
        <v>337</v>
      </c>
      <c r="C21" s="44">
        <v>8445142.5</v>
      </c>
      <c r="D21" s="196">
        <f>F115+E144+D171</f>
        <v>60863.547369673266</v>
      </c>
      <c r="E21" s="199">
        <f t="shared" ref="E21:E39" si="0">D21*1000/C21</f>
        <v>7.2069295893672924</v>
      </c>
      <c r="F21" s="199">
        <f>E$39-E21</f>
        <v>1.4945663822881867</v>
      </c>
      <c r="G21" s="196">
        <f>F21*C21/1000</f>
        <v>12621.826074133214</v>
      </c>
    </row>
    <row r="22" spans="1:7">
      <c r="B22" s="21" t="s">
        <v>339</v>
      </c>
      <c r="C22" s="44">
        <v>1348308.5</v>
      </c>
      <c r="D22" s="196">
        <f t="shared" ref="D22:D37" si="1">F116+E145+D172</f>
        <v>12077.69664295998</v>
      </c>
      <c r="E22" s="199">
        <f t="shared" si="0"/>
        <v>8.9576655809556787</v>
      </c>
      <c r="F22" s="199">
        <f t="shared" ref="F22:F39" si="2">E$39-E22</f>
        <v>-0.2561696093001995</v>
      </c>
      <c r="G22" s="196">
        <f t="shared" ref="G22:G38" si="3">F22*C22/1000</f>
        <v>-345.39566166113804</v>
      </c>
    </row>
    <row r="23" spans="1:7">
      <c r="B23" s="21" t="s">
        <v>341</v>
      </c>
      <c r="C23" s="44">
        <v>1072762.5</v>
      </c>
      <c r="D23" s="196">
        <f t="shared" si="1"/>
        <v>7801.7843149497276</v>
      </c>
      <c r="E23" s="199">
        <f t="shared" si="0"/>
        <v>7.2726109599745774</v>
      </c>
      <c r="F23" s="199">
        <f t="shared" si="2"/>
        <v>1.4288850116809018</v>
      </c>
      <c r="G23" s="196">
        <f t="shared" si="3"/>
        <v>1532.8542573433335</v>
      </c>
    </row>
    <row r="24" spans="1:7">
      <c r="B24" s="21" t="s">
        <v>343</v>
      </c>
      <c r="C24" s="44">
        <v>1115556.5</v>
      </c>
      <c r="D24" s="196">
        <f t="shared" si="1"/>
        <v>13371.119750418278</v>
      </c>
      <c r="E24" s="199">
        <f t="shared" si="0"/>
        <v>11.986053373736137</v>
      </c>
      <c r="F24" s="199">
        <f t="shared" si="2"/>
        <v>-3.2845574020806581</v>
      </c>
      <c r="G24" s="196">
        <f t="shared" si="3"/>
        <v>-3664.109359514192</v>
      </c>
    </row>
    <row r="25" spans="1:7">
      <c r="B25" s="21" t="s">
        <v>345</v>
      </c>
      <c r="C25" s="44">
        <v>2118511.5</v>
      </c>
      <c r="D25" s="196">
        <f t="shared" si="1"/>
        <v>2635.9667049249961</v>
      </c>
      <c r="E25" s="199">
        <f t="shared" si="0"/>
        <v>1.2442541401946583</v>
      </c>
      <c r="F25" s="199">
        <f t="shared" si="2"/>
        <v>7.4572418314608209</v>
      </c>
      <c r="G25" s="196">
        <f t="shared" si="3"/>
        <v>15798.252578230811</v>
      </c>
    </row>
    <row r="26" spans="1:7">
      <c r="B26" s="21" t="s">
        <v>162</v>
      </c>
      <c r="C26" s="44">
        <v>592874.5</v>
      </c>
      <c r="D26" s="196">
        <f t="shared" si="1"/>
        <v>8585.7103919583933</v>
      </c>
      <c r="E26" s="199">
        <f t="shared" si="0"/>
        <v>14.481497166699517</v>
      </c>
      <c r="F26" s="199">
        <f t="shared" si="2"/>
        <v>-5.7800011950440382</v>
      </c>
      <c r="G26" s="196">
        <f t="shared" si="3"/>
        <v>-3426.8153185111369</v>
      </c>
    </row>
    <row r="27" spans="1:7">
      <c r="B27" s="21" t="s">
        <v>164</v>
      </c>
      <c r="C27" s="44">
        <v>2532976.5</v>
      </c>
      <c r="D27" s="196">
        <f t="shared" si="1"/>
        <v>21845.601443446991</v>
      </c>
      <c r="E27" s="199">
        <f t="shared" si="0"/>
        <v>8.6244785308695082</v>
      </c>
      <c r="F27" s="199">
        <f t="shared" si="2"/>
        <v>7.7017440785970948E-2</v>
      </c>
      <c r="G27" s="196">
        <f t="shared" si="3"/>
        <v>195.08336760100593</v>
      </c>
    </row>
    <row r="28" spans="1:7">
      <c r="B28" s="21" t="s">
        <v>248</v>
      </c>
      <c r="C28" s="44">
        <v>2111443</v>
      </c>
      <c r="D28" s="196">
        <f t="shared" si="1"/>
        <v>15530.247997225546</v>
      </c>
      <c r="E28" s="199">
        <f t="shared" si="0"/>
        <v>7.3552769348855476</v>
      </c>
      <c r="F28" s="199">
        <f t="shared" si="2"/>
        <v>1.3462190367699316</v>
      </c>
      <c r="G28" s="196">
        <f t="shared" si="3"/>
        <v>2842.4647616546144</v>
      </c>
    </row>
    <row r="29" spans="1:7">
      <c r="B29" s="21" t="s">
        <v>387</v>
      </c>
      <c r="C29" s="44">
        <v>7562279</v>
      </c>
      <c r="D29" s="196">
        <f t="shared" si="1"/>
        <v>75529.989358686609</v>
      </c>
      <c r="E29" s="199">
        <f t="shared" si="0"/>
        <v>9.9877284822057764</v>
      </c>
      <c r="F29" s="199">
        <f t="shared" si="2"/>
        <v>-1.2862325105502972</v>
      </c>
      <c r="G29" s="196">
        <f t="shared" si="3"/>
        <v>-9726.8491036517917</v>
      </c>
    </row>
    <row r="30" spans="1:7">
      <c r="B30" s="21" t="s">
        <v>389</v>
      </c>
      <c r="C30" s="44">
        <v>5121540.5</v>
      </c>
      <c r="D30" s="196">
        <f t="shared" si="1"/>
        <v>45256.792279227993</v>
      </c>
      <c r="E30" s="199">
        <f t="shared" si="0"/>
        <v>8.8365585079778235</v>
      </c>
      <c r="F30" s="199">
        <f t="shared" si="2"/>
        <v>-0.13506253632234433</v>
      </c>
      <c r="G30" s="196">
        <f t="shared" si="3"/>
        <v>-691.72824980760754</v>
      </c>
    </row>
    <row r="31" spans="1:7">
      <c r="B31" s="21" t="s">
        <v>391</v>
      </c>
      <c r="C31" s="44">
        <v>1106067</v>
      </c>
      <c r="D31" s="196">
        <f t="shared" si="1"/>
        <v>9537.1335016942812</v>
      </c>
      <c r="E31" s="199">
        <f t="shared" si="0"/>
        <v>8.6225640053398944</v>
      </c>
      <c r="F31" s="199">
        <f t="shared" si="2"/>
        <v>7.8931966315584745E-2</v>
      </c>
      <c r="G31" s="196">
        <f t="shared" si="3"/>
        <v>87.304043186779879</v>
      </c>
    </row>
    <row r="32" spans="1:7">
      <c r="B32" s="21" t="s">
        <v>324</v>
      </c>
      <c r="C32" s="44">
        <v>2773719</v>
      </c>
      <c r="D32" s="196">
        <f t="shared" si="1"/>
        <v>21921.662856942781</v>
      </c>
      <c r="E32" s="199">
        <f t="shared" si="0"/>
        <v>7.9033466825380581</v>
      </c>
      <c r="F32" s="199">
        <f t="shared" si="2"/>
        <v>0.79814928911742111</v>
      </c>
      <c r="G32" s="196">
        <f t="shared" si="3"/>
        <v>2213.8418480614841</v>
      </c>
    </row>
    <row r="33" spans="1:7">
      <c r="B33" s="21" t="s">
        <v>326</v>
      </c>
      <c r="C33" s="44">
        <v>6497055.5</v>
      </c>
      <c r="D33" s="196">
        <f t="shared" si="1"/>
        <v>66927.650604872571</v>
      </c>
      <c r="E33" s="199">
        <f t="shared" si="0"/>
        <v>10.301228087842649</v>
      </c>
      <c r="F33" s="199">
        <f t="shared" si="2"/>
        <v>-1.5997321161871696</v>
      </c>
      <c r="G33" s="196">
        <f t="shared" si="3"/>
        <v>-10393.548344000488</v>
      </c>
    </row>
    <row r="34" spans="1:7">
      <c r="B34" s="21" t="s">
        <v>266</v>
      </c>
      <c r="C34" s="44">
        <v>1473249</v>
      </c>
      <c r="D34" s="196">
        <f t="shared" si="1"/>
        <v>12648.91814167011</v>
      </c>
      <c r="E34" s="199">
        <f t="shared" si="0"/>
        <v>8.5857300033260575</v>
      </c>
      <c r="F34" s="199">
        <f t="shared" si="2"/>
        <v>0.11576596832942165</v>
      </c>
      <c r="G34" s="196">
        <f t="shared" si="3"/>
        <v>170.55209707535212</v>
      </c>
    </row>
    <row r="35" spans="1:7">
      <c r="B35" s="21" t="s">
        <v>268</v>
      </c>
      <c r="C35" s="44">
        <v>644521.5</v>
      </c>
      <c r="D35" s="196">
        <f t="shared" si="1"/>
        <v>6042.4935435837333</v>
      </c>
      <c r="E35" s="199">
        <f t="shared" si="0"/>
        <v>9.3751621064366866</v>
      </c>
      <c r="F35" s="199">
        <f t="shared" si="2"/>
        <v>-0.6736661347812074</v>
      </c>
      <c r="G35" s="196">
        <f t="shared" si="3"/>
        <v>-434.19230768838594</v>
      </c>
    </row>
    <row r="36" spans="1:7">
      <c r="B36" s="21" t="s">
        <v>145</v>
      </c>
      <c r="C36" s="44">
        <v>2192387.5</v>
      </c>
      <c r="D36" s="196">
        <f t="shared" si="1"/>
        <v>26721.920867438646</v>
      </c>
      <c r="E36" s="199">
        <f t="shared" si="0"/>
        <v>12.188502656322683</v>
      </c>
      <c r="F36" s="199">
        <f t="shared" si="2"/>
        <v>-3.4870066846672039</v>
      </c>
      <c r="G36" s="196">
        <f t="shared" si="3"/>
        <v>-7644.8698678808196</v>
      </c>
    </row>
    <row r="37" spans="1:7">
      <c r="B37" s="21" t="s">
        <v>89</v>
      </c>
      <c r="C37" s="44">
        <v>322818</v>
      </c>
      <c r="D37" s="196">
        <f t="shared" si="1"/>
        <v>3013.6495343712295</v>
      </c>
      <c r="E37" s="199">
        <f t="shared" si="0"/>
        <v>9.3354445364608836</v>
      </c>
      <c r="F37" s="199">
        <f t="shared" si="2"/>
        <v>-0.6339485648054044</v>
      </c>
      <c r="G37" s="196">
        <f t="shared" si="3"/>
        <v>-204.65000779335105</v>
      </c>
    </row>
    <row r="38" spans="1:7">
      <c r="B38" s="21" t="s">
        <v>274</v>
      </c>
      <c r="C38" s="44">
        <v>166339.5</v>
      </c>
      <c r="D38" s="197">
        <f>F132+E161+D188+E66</f>
        <v>377.42329595491151</v>
      </c>
      <c r="E38" s="199">
        <f t="shared" si="0"/>
        <v>2.2689938105796368</v>
      </c>
      <c r="F38" s="199">
        <f t="shared" si="2"/>
        <v>6.4325021610758419</v>
      </c>
      <c r="G38" s="196">
        <f t="shared" si="3"/>
        <v>1069.9791932222749</v>
      </c>
    </row>
    <row r="39" spans="1:7">
      <c r="A39" s="20"/>
      <c r="B39" s="20" t="s">
        <v>264</v>
      </c>
      <c r="C39" s="44">
        <f>SUM(C21:C38)</f>
        <v>47197552</v>
      </c>
      <c r="D39" s="198">
        <f>SUM(D21:D38)</f>
        <v>410689.30860000005</v>
      </c>
      <c r="E39" s="200">
        <f t="shared" si="0"/>
        <v>8.7014959716554792</v>
      </c>
      <c r="F39" s="199">
        <f t="shared" si="2"/>
        <v>0</v>
      </c>
      <c r="G39" s="198">
        <f>SUM(G21:G38)</f>
        <v>-3.979039320256561E-11</v>
      </c>
    </row>
    <row r="40" spans="1:7">
      <c r="D40" s="13"/>
      <c r="E40" s="13"/>
    </row>
    <row r="42" spans="1:7">
      <c r="B42" s="2" t="s">
        <v>254</v>
      </c>
    </row>
    <row r="43" spans="1:7">
      <c r="B43" s="21" t="s">
        <v>774</v>
      </c>
    </row>
    <row r="44" spans="1:7" ht="15.75">
      <c r="B44" s="167" t="s">
        <v>479</v>
      </c>
    </row>
    <row r="45" spans="1:7">
      <c r="B45" s="20" t="s">
        <v>480</v>
      </c>
    </row>
    <row r="46" spans="1:7">
      <c r="B46" s="20" t="s">
        <v>773</v>
      </c>
    </row>
    <row r="47" spans="1:7">
      <c r="C47" s="28" t="s">
        <v>684</v>
      </c>
      <c r="D47" s="28" t="s">
        <v>685</v>
      </c>
      <c r="E47" s="18" t="s">
        <v>681</v>
      </c>
      <c r="F47" s="18" t="s">
        <v>55</v>
      </c>
      <c r="G47" s="18"/>
    </row>
    <row r="48" spans="1:7" s="32" customFormat="1" ht="25.5">
      <c r="B48" s="50"/>
      <c r="C48" s="49" t="s">
        <v>683</v>
      </c>
      <c r="D48" s="49" t="s">
        <v>772</v>
      </c>
      <c r="E48" s="49" t="s">
        <v>682</v>
      </c>
      <c r="F48" s="49" t="s">
        <v>742</v>
      </c>
      <c r="G48" s="49" t="s">
        <v>264</v>
      </c>
    </row>
    <row r="49" spans="2:7">
      <c r="B49" s="164" t="s">
        <v>337</v>
      </c>
      <c r="C49" s="13">
        <v>41238.198369999998</v>
      </c>
      <c r="D49" s="19"/>
      <c r="E49" s="5">
        <f>+C49</f>
        <v>41238.198369999998</v>
      </c>
      <c r="F49" s="5">
        <f>+D49</f>
        <v>0</v>
      </c>
      <c r="G49" s="5">
        <f>E49+F49</f>
        <v>41238.198369999998</v>
      </c>
    </row>
    <row r="50" spans="2:7">
      <c r="B50" s="164" t="s">
        <v>339</v>
      </c>
      <c r="C50" s="13">
        <v>8589.1359600000014</v>
      </c>
      <c r="D50" s="19"/>
      <c r="E50" s="5">
        <f t="shared" ref="E50:F65" si="4">+C50</f>
        <v>8589.1359600000014</v>
      </c>
      <c r="F50" s="5">
        <f t="shared" si="4"/>
        <v>0</v>
      </c>
      <c r="G50" s="5">
        <f t="shared" ref="G50:G66" si="5">E50+F50</f>
        <v>8589.1359600000014</v>
      </c>
    </row>
    <row r="51" spans="2:7">
      <c r="B51" s="164" t="s">
        <v>341</v>
      </c>
      <c r="C51" s="13">
        <v>6338.20957</v>
      </c>
      <c r="D51" s="19"/>
      <c r="E51" s="5">
        <f t="shared" si="4"/>
        <v>6338.20957</v>
      </c>
      <c r="F51" s="5">
        <f t="shared" si="4"/>
        <v>0</v>
      </c>
      <c r="G51" s="5">
        <f t="shared" si="5"/>
        <v>6338.20957</v>
      </c>
    </row>
    <row r="52" spans="2:7">
      <c r="B52" s="164" t="s">
        <v>343</v>
      </c>
      <c r="C52" s="13">
        <v>14752.428790000004</v>
      </c>
      <c r="D52" s="19"/>
      <c r="E52" s="5">
        <f t="shared" si="4"/>
        <v>14752.428790000004</v>
      </c>
      <c r="F52" s="5">
        <f t="shared" si="4"/>
        <v>0</v>
      </c>
      <c r="G52" s="5">
        <f t="shared" si="5"/>
        <v>14752.428790000004</v>
      </c>
    </row>
    <row r="53" spans="2:7">
      <c r="B53" s="164" t="s">
        <v>345</v>
      </c>
      <c r="C53" s="13">
        <v>0</v>
      </c>
      <c r="D53" s="19"/>
      <c r="E53" s="5">
        <f t="shared" si="4"/>
        <v>0</v>
      </c>
      <c r="F53" s="5">
        <f t="shared" si="4"/>
        <v>0</v>
      </c>
      <c r="G53" s="5">
        <f t="shared" si="5"/>
        <v>0</v>
      </c>
    </row>
    <row r="54" spans="2:7">
      <c r="B54" s="164" t="s">
        <v>162</v>
      </c>
      <c r="C54" s="13">
        <v>5167.2363900000018</v>
      </c>
      <c r="D54" s="19"/>
      <c r="E54" s="5">
        <f t="shared" si="4"/>
        <v>5167.2363900000018</v>
      </c>
      <c r="F54" s="5">
        <f t="shared" si="4"/>
        <v>0</v>
      </c>
      <c r="G54" s="5">
        <f t="shared" si="5"/>
        <v>5167.2363900000018</v>
      </c>
    </row>
    <row r="55" spans="2:7">
      <c r="B55" s="164" t="s">
        <v>164</v>
      </c>
      <c r="C55" s="13">
        <v>14076.807179999998</v>
      </c>
      <c r="D55" s="19"/>
      <c r="E55" s="5">
        <f t="shared" si="4"/>
        <v>14076.807179999998</v>
      </c>
      <c r="F55" s="5">
        <f t="shared" si="4"/>
        <v>0</v>
      </c>
      <c r="G55" s="5">
        <f t="shared" si="5"/>
        <v>14076.807179999998</v>
      </c>
    </row>
    <row r="56" spans="2:7">
      <c r="B56" s="164" t="s">
        <v>248</v>
      </c>
      <c r="C56" s="13">
        <v>9010.5309600000001</v>
      </c>
      <c r="D56" s="19"/>
      <c r="E56" s="5">
        <f t="shared" si="4"/>
        <v>9010.5309600000001</v>
      </c>
      <c r="F56" s="5">
        <f t="shared" si="4"/>
        <v>0</v>
      </c>
      <c r="G56" s="5">
        <f t="shared" si="5"/>
        <v>9010.5309600000001</v>
      </c>
    </row>
    <row r="57" spans="2:7">
      <c r="B57" s="164" t="s">
        <v>387</v>
      </c>
      <c r="C57" s="13">
        <v>71608.964160000018</v>
      </c>
      <c r="D57" s="19"/>
      <c r="E57" s="5">
        <f t="shared" si="4"/>
        <v>71608.964160000018</v>
      </c>
      <c r="F57" s="5">
        <f t="shared" si="4"/>
        <v>0</v>
      </c>
      <c r="G57" s="5">
        <f t="shared" si="5"/>
        <v>71608.964160000018</v>
      </c>
    </row>
    <row r="58" spans="2:7">
      <c r="B58" s="164" t="s">
        <v>389</v>
      </c>
      <c r="C58" s="13">
        <v>36549.96026</v>
      </c>
      <c r="D58" s="19"/>
      <c r="E58" s="5">
        <f t="shared" si="4"/>
        <v>36549.96026</v>
      </c>
      <c r="F58" s="5">
        <f t="shared" si="4"/>
        <v>0</v>
      </c>
      <c r="G58" s="5">
        <f t="shared" si="5"/>
        <v>36549.96026</v>
      </c>
    </row>
    <row r="59" spans="2:7">
      <c r="B59" s="164" t="s">
        <v>391</v>
      </c>
      <c r="C59" s="13">
        <v>3991.4989299999997</v>
      </c>
      <c r="D59" s="19"/>
      <c r="E59" s="5">
        <f t="shared" si="4"/>
        <v>3991.4989299999997</v>
      </c>
      <c r="F59" s="5">
        <f t="shared" si="4"/>
        <v>0</v>
      </c>
      <c r="G59" s="5">
        <f t="shared" si="5"/>
        <v>3991.4989299999997</v>
      </c>
    </row>
    <row r="60" spans="2:7">
      <c r="B60" s="164" t="s">
        <v>324</v>
      </c>
      <c r="C60" s="13">
        <v>14283.926300000001</v>
      </c>
      <c r="D60" s="19"/>
      <c r="E60" s="5">
        <f t="shared" si="4"/>
        <v>14283.926300000001</v>
      </c>
      <c r="F60" s="5">
        <f t="shared" si="4"/>
        <v>0</v>
      </c>
      <c r="G60" s="5">
        <f t="shared" si="5"/>
        <v>14283.926300000001</v>
      </c>
    </row>
    <row r="61" spans="2:7">
      <c r="B61" s="164" t="s">
        <v>326</v>
      </c>
      <c r="C61" s="13">
        <v>152610.06262000001</v>
      </c>
      <c r="D61" s="19"/>
      <c r="E61" s="5">
        <f t="shared" si="4"/>
        <v>152610.06262000001</v>
      </c>
      <c r="F61" s="5">
        <f t="shared" si="4"/>
        <v>0</v>
      </c>
      <c r="G61" s="5">
        <f t="shared" si="5"/>
        <v>152610.06262000001</v>
      </c>
    </row>
    <row r="62" spans="2:7">
      <c r="B62" s="164" t="s">
        <v>266</v>
      </c>
      <c r="C62" s="13">
        <v>8072.6334999999999</v>
      </c>
      <c r="D62" s="19"/>
      <c r="E62" s="5">
        <f t="shared" si="4"/>
        <v>8072.6334999999999</v>
      </c>
      <c r="F62" s="5">
        <f t="shared" si="4"/>
        <v>0</v>
      </c>
      <c r="G62" s="5">
        <f t="shared" si="5"/>
        <v>8072.6334999999999</v>
      </c>
    </row>
    <row r="63" spans="2:7">
      <c r="B63" s="164" t="s">
        <v>268</v>
      </c>
      <c r="C63" s="13">
        <v>0</v>
      </c>
      <c r="D63" s="44">
        <v>4800</v>
      </c>
      <c r="E63" s="5">
        <f t="shared" si="4"/>
        <v>0</v>
      </c>
      <c r="F63" s="5">
        <f t="shared" ref="F63" si="6">+D63</f>
        <v>4800</v>
      </c>
      <c r="G63" s="5">
        <f>E63+F63</f>
        <v>4800</v>
      </c>
    </row>
    <row r="64" spans="2:7">
      <c r="B64" s="164" t="s">
        <v>145</v>
      </c>
      <c r="C64" s="13">
        <v>0</v>
      </c>
      <c r="D64" s="44">
        <v>17350</v>
      </c>
      <c r="E64" s="5">
        <f t="shared" si="4"/>
        <v>0</v>
      </c>
      <c r="F64" s="5">
        <f t="shared" ref="F64" si="7">+D64</f>
        <v>17350</v>
      </c>
      <c r="G64" s="5">
        <f t="shared" si="5"/>
        <v>17350</v>
      </c>
    </row>
    <row r="65" spans="2:8">
      <c r="B65" s="164" t="s">
        <v>89</v>
      </c>
      <c r="C65" s="13">
        <v>2198.7156099999997</v>
      </c>
      <c r="D65" s="19"/>
      <c r="E65" s="5">
        <f t="shared" si="4"/>
        <v>2198.7156099999997</v>
      </c>
      <c r="F65" s="5">
        <f t="shared" ref="F65" si="8">+D65</f>
        <v>0</v>
      </c>
      <c r="G65" s="5">
        <f t="shared" si="5"/>
        <v>2198.7156099999997</v>
      </c>
    </row>
    <row r="66" spans="2:8">
      <c r="B66" s="164" t="s">
        <v>274</v>
      </c>
      <c r="C66" s="13">
        <v>0</v>
      </c>
      <c r="D66" s="19"/>
      <c r="E66" s="64">
        <f>C72+C73</f>
        <v>51</v>
      </c>
      <c r="F66" s="5">
        <f t="shared" ref="F66" si="9">+D66</f>
        <v>0</v>
      </c>
      <c r="G66" s="5">
        <f t="shared" si="5"/>
        <v>51</v>
      </c>
    </row>
    <row r="67" spans="2:8">
      <c r="B67" s="163" t="s">
        <v>264</v>
      </c>
      <c r="C67" s="65">
        <f>SUM(C49:C66)</f>
        <v>388488.30860000005</v>
      </c>
      <c r="D67" s="65"/>
      <c r="E67" s="51">
        <f>SUM(E49:E66)</f>
        <v>388539.30860000005</v>
      </c>
      <c r="F67" s="5">
        <f>SUM(F49:F66)</f>
        <v>22150</v>
      </c>
      <c r="G67" s="5">
        <f>SUM(G49:G66)</f>
        <v>410689.30860000005</v>
      </c>
    </row>
    <row r="69" spans="2:8">
      <c r="B69" s="164" t="s">
        <v>54</v>
      </c>
      <c r="C69" s="17"/>
    </row>
    <row r="70" spans="2:8">
      <c r="B70" s="21" t="s">
        <v>686</v>
      </c>
      <c r="C70" s="17"/>
    </row>
    <row r="71" spans="2:8" ht="15.75">
      <c r="B71" s="167" t="s">
        <v>439</v>
      </c>
      <c r="C71" s="17"/>
    </row>
    <row r="72" spans="2:8">
      <c r="B72" s="43" t="s">
        <v>138</v>
      </c>
      <c r="C72" s="43">
        <v>50</v>
      </c>
    </row>
    <row r="73" spans="2:8">
      <c r="B73" s="43" t="s">
        <v>137</v>
      </c>
      <c r="C73" s="43">
        <v>1</v>
      </c>
    </row>
    <row r="75" spans="2:8">
      <c r="B75" s="2" t="s">
        <v>830</v>
      </c>
      <c r="C75" s="191"/>
      <c r="D75" s="191"/>
      <c r="E75" s="191"/>
      <c r="F75" s="191"/>
    </row>
    <row r="76" spans="2:8">
      <c r="B76" s="191" t="s">
        <v>828</v>
      </c>
      <c r="C76" s="191"/>
      <c r="D76" s="191"/>
      <c r="E76" s="191"/>
      <c r="F76" s="191"/>
    </row>
    <row r="77" spans="2:8">
      <c r="B77" s="53" t="s">
        <v>641</v>
      </c>
      <c r="C77" s="13"/>
      <c r="D77" s="13"/>
      <c r="E77" s="13"/>
      <c r="F77" s="13"/>
    </row>
    <row r="78" spans="2:8">
      <c r="B78" s="191"/>
      <c r="C78" s="13"/>
      <c r="D78" s="13"/>
      <c r="E78" s="37" t="s">
        <v>670</v>
      </c>
      <c r="F78" s="13"/>
    </row>
    <row r="79" spans="2:8">
      <c r="B79" s="191" t="s">
        <v>134</v>
      </c>
      <c r="C79" s="191"/>
      <c r="D79" s="191"/>
      <c r="E79" s="191" t="s">
        <v>829</v>
      </c>
      <c r="F79" s="43" t="s">
        <v>65</v>
      </c>
    </row>
    <row r="80" spans="2:8">
      <c r="B80" s="191" t="s">
        <v>263</v>
      </c>
      <c r="C80" s="191"/>
      <c r="D80" s="191"/>
      <c r="E80" s="41">
        <v>0.69258997882851092</v>
      </c>
      <c r="F80" s="44">
        <f>E80*F$83</f>
        <v>284403.97745944955</v>
      </c>
      <c r="H80" s="41"/>
    </row>
    <row r="81" spans="2:8">
      <c r="B81" s="191" t="s">
        <v>126</v>
      </c>
      <c r="C81" s="191"/>
      <c r="D81" s="191"/>
      <c r="E81" s="41">
        <v>0</v>
      </c>
      <c r="F81" s="44">
        <f>E81*F$83</f>
        <v>0</v>
      </c>
    </row>
    <row r="82" spans="2:8">
      <c r="B82" s="191" t="s">
        <v>125</v>
      </c>
      <c r="C82" s="191"/>
      <c r="D82" s="191"/>
      <c r="E82" s="41">
        <v>0.30741002117148908</v>
      </c>
      <c r="F82" s="44">
        <f>E82*F$83</f>
        <v>126234.33114055048</v>
      </c>
      <c r="H82" s="66"/>
    </row>
    <row r="83" spans="2:8">
      <c r="B83" s="191" t="s">
        <v>382</v>
      </c>
      <c r="C83" s="13"/>
      <c r="D83" s="13"/>
      <c r="E83" s="13"/>
      <c r="F83" s="44">
        <f>G67-F84</f>
        <v>410638.30860000005</v>
      </c>
      <c r="H83" s="66"/>
    </row>
    <row r="84" spans="2:8">
      <c r="B84" s="191" t="s">
        <v>383</v>
      </c>
      <c r="C84" s="191"/>
      <c r="D84" s="191"/>
      <c r="E84" s="191"/>
      <c r="F84" s="44">
        <f>E66</f>
        <v>51</v>
      </c>
    </row>
    <row r="85" spans="2:8">
      <c r="B85" s="191"/>
      <c r="C85" s="191"/>
      <c r="D85" s="191"/>
      <c r="E85" s="41">
        <f>+SUM(E80:E82)</f>
        <v>1</v>
      </c>
      <c r="F85" s="13"/>
    </row>
    <row r="86" spans="2:8">
      <c r="B86" s="21" t="s">
        <v>783</v>
      </c>
      <c r="F86" s="13"/>
    </row>
    <row r="87" spans="2:8">
      <c r="B87" s="21" t="s">
        <v>403</v>
      </c>
      <c r="F87" s="13"/>
    </row>
    <row r="88" spans="2:8">
      <c r="B88" s="21" t="s">
        <v>459</v>
      </c>
      <c r="F88" s="13"/>
    </row>
    <row r="89" spans="2:8">
      <c r="B89" s="21" t="s">
        <v>125</v>
      </c>
      <c r="F89" s="13"/>
    </row>
    <row r="90" spans="2:8">
      <c r="F90" s="13"/>
    </row>
    <row r="91" spans="2:8">
      <c r="B91" s="2"/>
      <c r="F91" s="13"/>
    </row>
    <row r="92" spans="2:8">
      <c r="B92" s="146">
        <v>2012</v>
      </c>
      <c r="C92" s="43" t="s">
        <v>210</v>
      </c>
      <c r="D92" s="43" t="s">
        <v>74</v>
      </c>
      <c r="E92" s="43"/>
      <c r="F92" s="13"/>
    </row>
    <row r="93" spans="2:8">
      <c r="B93" s="43" t="s">
        <v>70</v>
      </c>
      <c r="C93" s="44">
        <v>17742</v>
      </c>
      <c r="D93" s="137">
        <f>C93/C$95</f>
        <v>8.9814266405455076E-2</v>
      </c>
      <c r="E93" s="43"/>
      <c r="F93" s="13"/>
    </row>
    <row r="94" spans="2:8">
      <c r="B94" s="43" t="s">
        <v>71</v>
      </c>
      <c r="C94" s="44">
        <v>179799</v>
      </c>
      <c r="D94" s="137">
        <f>C94/C$95</f>
        <v>0.91018573359454491</v>
      </c>
      <c r="E94" s="43"/>
      <c r="F94" s="13"/>
    </row>
    <row r="95" spans="2:8">
      <c r="B95" s="43" t="s">
        <v>264</v>
      </c>
      <c r="C95" s="44">
        <f>C93+C94</f>
        <v>197541</v>
      </c>
      <c r="D95" s="44"/>
      <c r="E95" s="43"/>
      <c r="F95" s="13"/>
    </row>
    <row r="96" spans="2:8">
      <c r="B96" s="43"/>
      <c r="C96" s="43"/>
      <c r="D96" s="43"/>
      <c r="E96" s="43"/>
      <c r="F96" s="13"/>
    </row>
    <row r="97" spans="2:6">
      <c r="B97" s="43" t="s">
        <v>75</v>
      </c>
      <c r="C97" s="43"/>
      <c r="D97" s="43"/>
      <c r="E97" s="43"/>
      <c r="F97" s="13"/>
    </row>
    <row r="98" spans="2:6">
      <c r="B98" s="43" t="s">
        <v>76</v>
      </c>
      <c r="C98" s="44">
        <f>F82*D93</f>
        <v>11337.643846571835</v>
      </c>
      <c r="D98" s="43"/>
      <c r="E98" s="43"/>
      <c r="F98" s="13"/>
    </row>
    <row r="99" spans="2:6">
      <c r="B99" s="43" t="s">
        <v>71</v>
      </c>
      <c r="C99" s="44">
        <f>F82*D94</f>
        <v>114896.68729397864</v>
      </c>
      <c r="D99" s="43"/>
      <c r="E99" s="43"/>
      <c r="F99" s="13"/>
    </row>
    <row r="100" spans="2:6">
      <c r="B100" s="43"/>
      <c r="C100" s="43"/>
      <c r="D100" s="43"/>
      <c r="E100" s="28" t="s">
        <v>832</v>
      </c>
      <c r="F100" s="13"/>
    </row>
    <row r="101" spans="2:6">
      <c r="B101" s="146" t="s">
        <v>460</v>
      </c>
      <c r="C101" s="43"/>
      <c r="D101" s="43"/>
      <c r="E101" s="195" t="s">
        <v>831</v>
      </c>
      <c r="F101" s="13"/>
    </row>
    <row r="102" spans="2:6">
      <c r="B102" s="43" t="s">
        <v>461</v>
      </c>
      <c r="C102" s="43"/>
      <c r="D102" s="44">
        <f>F80</f>
        <v>284403.97745944955</v>
      </c>
      <c r="E102" s="60">
        <f>D102/D$105</f>
        <v>0.69258997882851092</v>
      </c>
      <c r="F102" s="13"/>
    </row>
    <row r="103" spans="2:6">
      <c r="B103" s="43" t="s">
        <v>77</v>
      </c>
      <c r="C103" s="43"/>
      <c r="D103" s="44">
        <f>C98</f>
        <v>11337.643846571835</v>
      </c>
      <c r="E103" s="60">
        <f>D103/D$105</f>
        <v>2.7609805537202707E-2</v>
      </c>
      <c r="F103" s="13"/>
    </row>
    <row r="104" spans="2:6">
      <c r="B104" s="43" t="s">
        <v>462</v>
      </c>
      <c r="C104" s="43"/>
      <c r="D104" s="44">
        <f>F81+C99</f>
        <v>114896.68729397864</v>
      </c>
      <c r="E104" s="60">
        <f>D104/D$105</f>
        <v>0.27980021563428636</v>
      </c>
      <c r="F104" s="13"/>
    </row>
    <row r="105" spans="2:6">
      <c r="B105" s="43" t="s">
        <v>463</v>
      </c>
      <c r="C105" s="43"/>
      <c r="D105" s="44">
        <f>D102+D103+D104</f>
        <v>410638.30860000005</v>
      </c>
      <c r="E105" s="43"/>
      <c r="F105" s="13"/>
    </row>
    <row r="106" spans="2:6">
      <c r="B106" s="43" t="s">
        <v>23</v>
      </c>
      <c r="C106" s="43"/>
      <c r="D106" s="44">
        <f>F84</f>
        <v>51</v>
      </c>
      <c r="E106" s="43"/>
      <c r="F106" s="13"/>
    </row>
    <row r="107" spans="2:6">
      <c r="F107" s="13"/>
    </row>
    <row r="109" spans="2:6">
      <c r="B109" s="2" t="s">
        <v>11</v>
      </c>
    </row>
    <row r="110" spans="2:6">
      <c r="B110" s="21" t="s">
        <v>468</v>
      </c>
    </row>
    <row r="111" spans="2:6">
      <c r="B111" s="21" t="s">
        <v>466</v>
      </c>
    </row>
    <row r="113" spans="2:9">
      <c r="C113" s="28" t="s">
        <v>467</v>
      </c>
    </row>
    <row r="114" spans="2:9" ht="66.75" customHeight="1">
      <c r="B114" s="40"/>
      <c r="C114" s="67" t="s">
        <v>724</v>
      </c>
      <c r="D114" s="67" t="s">
        <v>724</v>
      </c>
      <c r="E114" s="40" t="s">
        <v>322</v>
      </c>
      <c r="F114" s="45" t="s">
        <v>173</v>
      </c>
      <c r="G114" s="40"/>
      <c r="H114" s="57"/>
    </row>
    <row r="115" spans="2:9">
      <c r="B115" s="21" t="s">
        <v>337</v>
      </c>
      <c r="C115" s="44">
        <v>1395501.0696639135</v>
      </c>
      <c r="D115" s="13">
        <f>+C115</f>
        <v>1395501.0696639135</v>
      </c>
      <c r="E115" s="137">
        <f>D115/D$133</f>
        <v>0.13993300552548096</v>
      </c>
      <c r="F115" s="44">
        <f>E115*F$135</f>
        <v>39797.503349301915</v>
      </c>
      <c r="G115" s="31"/>
      <c r="H115" s="13"/>
      <c r="I115" s="13"/>
    </row>
    <row r="116" spans="2:9">
      <c r="B116" s="21" t="s">
        <v>339</v>
      </c>
      <c r="C116" s="44">
        <v>290325.88483778836</v>
      </c>
      <c r="D116" s="13">
        <f t="shared" ref="D116:D131" si="10">+C116</f>
        <v>290325.88483778836</v>
      </c>
      <c r="E116" s="137">
        <f t="shared" ref="E116:E131" si="11">D116/D$133</f>
        <v>2.9112248303027544E-2</v>
      </c>
      <c r="F116" s="44">
        <f t="shared" ref="F116:F131" si="12">E116*F$135</f>
        <v>8279.6392101681449</v>
      </c>
      <c r="G116" s="31"/>
      <c r="H116" s="13"/>
      <c r="I116" s="13"/>
    </row>
    <row r="117" spans="2:9">
      <c r="B117" s="21" t="s">
        <v>341</v>
      </c>
      <c r="C117" s="44">
        <v>162675.05573499473</v>
      </c>
      <c r="D117" s="13">
        <f t="shared" si="10"/>
        <v>162675.05573499473</v>
      </c>
      <c r="E117" s="137">
        <f t="shared" si="11"/>
        <v>1.6312140469018223E-2</v>
      </c>
      <c r="F117" s="44">
        <f t="shared" si="12"/>
        <v>4639.2376302660332</v>
      </c>
      <c r="G117" s="31"/>
      <c r="H117" s="13"/>
      <c r="I117" s="13"/>
    </row>
    <row r="118" spans="2:9">
      <c r="B118" s="21" t="s">
        <v>343</v>
      </c>
      <c r="C118" s="44">
        <v>349335.57239574619</v>
      </c>
      <c r="D118" s="13">
        <f t="shared" si="10"/>
        <v>349335.57239574619</v>
      </c>
      <c r="E118" s="137">
        <f t="shared" si="11"/>
        <v>3.5029408178149174E-2</v>
      </c>
      <c r="F118" s="44">
        <f t="shared" si="12"/>
        <v>9962.5030139161954</v>
      </c>
      <c r="G118" s="31"/>
      <c r="H118" s="13"/>
      <c r="I118" s="13"/>
    </row>
    <row r="119" spans="2:9">
      <c r="B119" s="21" t="s">
        <v>345</v>
      </c>
      <c r="C119" s="44">
        <v>293437.56421623821</v>
      </c>
      <c r="D119" s="13"/>
      <c r="E119" s="137">
        <f t="shared" si="11"/>
        <v>0</v>
      </c>
      <c r="F119" s="44">
        <f t="shared" si="12"/>
        <v>0</v>
      </c>
      <c r="G119" s="31"/>
      <c r="H119" s="13"/>
      <c r="I119" s="13"/>
    </row>
    <row r="120" spans="2:9">
      <c r="B120" s="21" t="s">
        <v>162</v>
      </c>
      <c r="C120" s="44">
        <v>242805.40698315433</v>
      </c>
      <c r="D120" s="13">
        <f t="shared" si="10"/>
        <v>242805.40698315433</v>
      </c>
      <c r="E120" s="137">
        <f t="shared" si="11"/>
        <v>2.4347161815628807E-2</v>
      </c>
      <c r="F120" s="44">
        <f t="shared" si="12"/>
        <v>6924.4296602136656</v>
      </c>
      <c r="G120" s="31"/>
      <c r="H120" s="13"/>
      <c r="I120" s="13"/>
    </row>
    <row r="121" spans="2:9">
      <c r="B121" s="21" t="s">
        <v>164</v>
      </c>
      <c r="C121" s="44">
        <v>514799.5568205585</v>
      </c>
      <c r="D121" s="13">
        <f t="shared" si="10"/>
        <v>514799.5568205585</v>
      </c>
      <c r="E121" s="137">
        <f t="shared" si="11"/>
        <v>5.1621206744352804E-2</v>
      </c>
      <c r="F121" s="44">
        <f t="shared" si="12"/>
        <v>14681.2765193505</v>
      </c>
      <c r="G121" s="13"/>
      <c r="H121" s="13"/>
      <c r="I121" s="13"/>
    </row>
    <row r="122" spans="2:9">
      <c r="B122" s="21" t="s">
        <v>248</v>
      </c>
      <c r="C122" s="44">
        <v>376704.3986202536</v>
      </c>
      <c r="D122" s="13">
        <f t="shared" si="10"/>
        <v>376704.3986202536</v>
      </c>
      <c r="E122" s="137">
        <f t="shared" si="11"/>
        <v>3.777380027827295E-2</v>
      </c>
      <c r="F122" s="44">
        <f t="shared" si="12"/>
        <v>10743.019042899688</v>
      </c>
      <c r="G122" s="13"/>
      <c r="H122" s="13"/>
      <c r="I122" s="13"/>
    </row>
    <row r="123" spans="2:9">
      <c r="B123" s="21" t="s">
        <v>387</v>
      </c>
      <c r="C123" s="44">
        <v>1874861.1970463728</v>
      </c>
      <c r="D123" s="13">
        <f t="shared" si="10"/>
        <v>1874861.1970463728</v>
      </c>
      <c r="E123" s="137">
        <f t="shared" si="11"/>
        <v>0.18800054543059891</v>
      </c>
      <c r="F123" s="44">
        <f t="shared" si="12"/>
        <v>53468.102885008273</v>
      </c>
      <c r="G123" s="31"/>
      <c r="H123" s="13"/>
      <c r="I123" s="13"/>
    </row>
    <row r="124" spans="2:9">
      <c r="B124" s="21" t="s">
        <v>389</v>
      </c>
      <c r="C124" s="44">
        <v>1130671.277718703</v>
      </c>
      <c r="D124" s="13">
        <f t="shared" si="10"/>
        <v>1130671.277718703</v>
      </c>
      <c r="E124" s="137">
        <f t="shared" si="11"/>
        <v>0.11337736214750341</v>
      </c>
      <c r="F124" s="44">
        <f t="shared" si="12"/>
        <v>32244.972748610409</v>
      </c>
      <c r="G124" s="31"/>
      <c r="H124" s="13"/>
      <c r="I124" s="13"/>
    </row>
    <row r="125" spans="2:9">
      <c r="B125" s="21" t="s">
        <v>391</v>
      </c>
      <c r="C125" s="44">
        <v>238629.16678785442</v>
      </c>
      <c r="D125" s="13">
        <f t="shared" si="10"/>
        <v>238629.16678785442</v>
      </c>
      <c r="E125" s="137">
        <f t="shared" si="11"/>
        <v>2.3928391916394419E-2</v>
      </c>
      <c r="F125" s="44">
        <f t="shared" si="12"/>
        <v>6805.3298352311131</v>
      </c>
      <c r="G125" s="31"/>
      <c r="H125" s="13"/>
      <c r="I125" s="13"/>
    </row>
    <row r="126" spans="2:9">
      <c r="B126" s="21" t="s">
        <v>324</v>
      </c>
      <c r="C126" s="44">
        <v>504699.10020274483</v>
      </c>
      <c r="D126" s="13">
        <f t="shared" si="10"/>
        <v>504699.10020274483</v>
      </c>
      <c r="E126" s="137">
        <f t="shared" si="11"/>
        <v>5.0608389712223409E-2</v>
      </c>
      <c r="F126" s="44">
        <f t="shared" si="12"/>
        <v>14393.227326974225</v>
      </c>
      <c r="G126" s="31"/>
      <c r="H126" s="13"/>
      <c r="I126" s="13"/>
    </row>
    <row r="127" spans="2:9">
      <c r="B127" s="21" t="s">
        <v>326</v>
      </c>
      <c r="C127" s="44">
        <v>1662142.4031888703</v>
      </c>
      <c r="D127" s="13">
        <f t="shared" si="10"/>
        <v>1662142.4031888703</v>
      </c>
      <c r="E127" s="137">
        <f t="shared" si="11"/>
        <v>0.16667030011347825</v>
      </c>
      <c r="F127" s="44">
        <f t="shared" si="12"/>
        <v>47401.69627663336</v>
      </c>
      <c r="G127" s="31"/>
      <c r="H127" s="13"/>
      <c r="I127" s="13"/>
    </row>
    <row r="128" spans="2:9">
      <c r="B128" s="21" t="s">
        <v>266</v>
      </c>
      <c r="C128" s="44">
        <v>326485.7353944045</v>
      </c>
      <c r="D128" s="13">
        <f t="shared" si="10"/>
        <v>326485.7353944045</v>
      </c>
      <c r="E128" s="137">
        <f t="shared" si="11"/>
        <v>3.2738154923764244E-2</v>
      </c>
      <c r="F128" s="44">
        <f t="shared" si="12"/>
        <v>9310.8614750022134</v>
      </c>
      <c r="G128" s="31"/>
      <c r="H128" s="13"/>
      <c r="I128" s="13"/>
    </row>
    <row r="129" spans="2:9">
      <c r="B129" s="21" t="s">
        <v>268</v>
      </c>
      <c r="C129" s="44">
        <v>144459.95480271059</v>
      </c>
      <c r="D129" s="13">
        <f t="shared" si="10"/>
        <v>144459.95480271059</v>
      </c>
      <c r="E129" s="137">
        <f t="shared" si="11"/>
        <v>1.4485632503661826E-2</v>
      </c>
      <c r="F129" s="44">
        <f t="shared" si="12"/>
        <v>4119.771500057308</v>
      </c>
      <c r="G129" s="31"/>
      <c r="H129" s="13"/>
      <c r="I129" s="13"/>
    </row>
    <row r="130" spans="2:9">
      <c r="B130" s="21" t="s">
        <v>145</v>
      </c>
      <c r="C130" s="44">
        <v>683392.43538867496</v>
      </c>
      <c r="D130" s="13">
        <f t="shared" si="10"/>
        <v>683392.43538867496</v>
      </c>
      <c r="E130" s="137">
        <f t="shared" si="11"/>
        <v>6.8526753233049298E-2</v>
      </c>
      <c r="F130" s="44">
        <f t="shared" si="12"/>
        <v>19489.281181861414</v>
      </c>
      <c r="G130" s="31"/>
      <c r="H130" s="13"/>
      <c r="I130" s="13"/>
    </row>
    <row r="131" spans="2:9">
      <c r="B131" s="21" t="s">
        <v>89</v>
      </c>
      <c r="C131" s="44">
        <v>75148.793269619535</v>
      </c>
      <c r="D131" s="13">
        <f t="shared" si="10"/>
        <v>75148.793269619535</v>
      </c>
      <c r="E131" s="137">
        <f t="shared" si="11"/>
        <v>7.5354987053958163E-3</v>
      </c>
      <c r="F131" s="44">
        <f t="shared" si="12"/>
        <v>2143.125803955103</v>
      </c>
      <c r="G131" s="31"/>
      <c r="H131" s="13"/>
      <c r="I131" s="13"/>
    </row>
    <row r="132" spans="2:9">
      <c r="B132" s="21" t="s">
        <v>274</v>
      </c>
      <c r="C132" s="44">
        <v>52134.985172953311</v>
      </c>
      <c r="D132" s="13"/>
      <c r="E132" s="137"/>
      <c r="F132" s="10"/>
      <c r="G132" s="31"/>
      <c r="H132" s="13"/>
      <c r="I132" s="13"/>
    </row>
    <row r="133" spans="2:9">
      <c r="B133" s="21" t="s">
        <v>264</v>
      </c>
      <c r="C133" s="13">
        <f>+SUM(C115:C132)</f>
        <v>10318209.558245556</v>
      </c>
      <c r="D133" s="13">
        <f>SUM(D115:D132)</f>
        <v>9972637.0088563636</v>
      </c>
      <c r="E133" s="137">
        <f>SUM(E115:E132)</f>
        <v>1</v>
      </c>
      <c r="F133" s="44">
        <f>SUM(F115:F132)</f>
        <v>284403.97745944955</v>
      </c>
      <c r="G133" s="31"/>
      <c r="H133" s="13"/>
      <c r="I133" s="13"/>
    </row>
    <row r="134" spans="2:9">
      <c r="C134" s="22"/>
      <c r="E134" s="43"/>
      <c r="F134" s="43"/>
    </row>
    <row r="135" spans="2:9">
      <c r="B135" s="21" t="s">
        <v>370</v>
      </c>
      <c r="C135" s="22"/>
      <c r="E135" s="43"/>
      <c r="F135" s="44">
        <f>D102</f>
        <v>284403.97745944955</v>
      </c>
      <c r="H135" s="13"/>
    </row>
    <row r="136" spans="2:9">
      <c r="C136" s="22"/>
    </row>
    <row r="138" spans="2:9">
      <c r="B138" s="2" t="s">
        <v>671</v>
      </c>
    </row>
    <row r="139" spans="2:9">
      <c r="B139" s="21" t="s">
        <v>469</v>
      </c>
    </row>
    <row r="140" spans="2:9">
      <c r="B140" s="21" t="s">
        <v>470</v>
      </c>
    </row>
    <row r="142" spans="2:9">
      <c r="C142" s="28" t="s">
        <v>472</v>
      </c>
    </row>
    <row r="143" spans="2:9">
      <c r="B143" s="40"/>
      <c r="C143" s="40" t="s">
        <v>142</v>
      </c>
      <c r="D143" s="40" t="s">
        <v>421</v>
      </c>
      <c r="E143" s="45" t="s">
        <v>148</v>
      </c>
    </row>
    <row r="144" spans="2:9">
      <c r="B144" s="21" t="s">
        <v>337</v>
      </c>
      <c r="C144" s="44">
        <v>3952852.9948713789</v>
      </c>
      <c r="D144" s="60">
        <f>C144/C$162</f>
        <v>0.19030487329081863</v>
      </c>
      <c r="E144" s="44">
        <f>D144*E$164</f>
        <v>2157.6088756382824</v>
      </c>
    </row>
    <row r="145" spans="2:5">
      <c r="B145" s="21" t="s">
        <v>339</v>
      </c>
      <c r="C145" s="44">
        <v>657732.22747078829</v>
      </c>
      <c r="D145" s="60">
        <f t="shared" ref="D145:D161" si="13">C145/C$162</f>
        <v>3.1665647159284029E-2</v>
      </c>
      <c r="E145" s="44">
        <f t="shared" ref="E145:E161" si="14">D145*E$164</f>
        <v>359.01382966317146</v>
      </c>
    </row>
    <row r="146" spans="2:5">
      <c r="B146" s="21" t="s">
        <v>341</v>
      </c>
      <c r="C146" s="44">
        <v>526168.33727545303</v>
      </c>
      <c r="D146" s="60">
        <f t="shared" si="13"/>
        <v>2.5331677875388328E-2</v>
      </c>
      <c r="E146" s="44">
        <f t="shared" si="14"/>
        <v>287.20154178723635</v>
      </c>
    </row>
    <row r="147" spans="2:5">
      <c r="B147" s="21" t="s">
        <v>343</v>
      </c>
      <c r="C147" s="44">
        <v>512765.37333294697</v>
      </c>
      <c r="D147" s="60">
        <f t="shared" si="13"/>
        <v>2.4686409923832992E-2</v>
      </c>
      <c r="E147" s="44">
        <f t="shared" si="14"/>
        <v>279.88572356689502</v>
      </c>
    </row>
    <row r="148" spans="2:5">
      <c r="B148" s="21" t="s">
        <v>345</v>
      </c>
      <c r="C148" s="44">
        <v>398800.85916770226</v>
      </c>
      <c r="D148" s="60">
        <f t="shared" si="13"/>
        <v>1.9199739294794765E-2</v>
      </c>
      <c r="E148" s="44">
        <f t="shared" si="14"/>
        <v>217.67980607141334</v>
      </c>
    </row>
    <row r="149" spans="2:5">
      <c r="B149" s="21" t="s">
        <v>162</v>
      </c>
      <c r="C149" s="44">
        <v>325122.5338910289</v>
      </c>
      <c r="D149" s="60">
        <f t="shared" si="13"/>
        <v>1.5652593885074492E-2</v>
      </c>
      <c r="E149" s="44">
        <f t="shared" si="14"/>
        <v>177.46353474400274</v>
      </c>
    </row>
    <row r="150" spans="2:5">
      <c r="B150" s="21" t="s">
        <v>164</v>
      </c>
      <c r="C150" s="44">
        <v>1400124.8191774816</v>
      </c>
      <c r="D150" s="60">
        <f t="shared" si="13"/>
        <v>6.7407155452177639E-2</v>
      </c>
      <c r="E150" s="44">
        <f t="shared" si="14"/>
        <v>764.23832122729289</v>
      </c>
    </row>
    <row r="151" spans="2:5">
      <c r="B151" s="21" t="s">
        <v>248</v>
      </c>
      <c r="C151" s="44">
        <v>738296.87341086427</v>
      </c>
      <c r="D151" s="60">
        <f t="shared" si="13"/>
        <v>3.5544325358862434E-2</v>
      </c>
      <c r="E151" s="44">
        <f t="shared" si="14"/>
        <v>402.98890168545392</v>
      </c>
    </row>
    <row r="152" spans="2:5">
      <c r="B152" s="21" t="s">
        <v>387</v>
      </c>
      <c r="C152" s="44">
        <v>3309299.0976424874</v>
      </c>
      <c r="D152" s="60">
        <f t="shared" si="13"/>
        <v>0.15932182306687731</v>
      </c>
      <c r="E152" s="44">
        <f t="shared" si="14"/>
        <v>1806.3340869187882</v>
      </c>
    </row>
    <row r="153" spans="2:5">
      <c r="B153" s="21" t="s">
        <v>389</v>
      </c>
      <c r="C153" s="44">
        <v>1956845.9857726626</v>
      </c>
      <c r="D153" s="60">
        <f t="shared" si="13"/>
        <v>9.4209758838813329E-2</v>
      </c>
      <c r="E153" s="44">
        <f t="shared" si="14"/>
        <v>1068.1166925858884</v>
      </c>
    </row>
    <row r="154" spans="2:5">
      <c r="B154" s="21" t="s">
        <v>391</v>
      </c>
      <c r="C154" s="44">
        <v>649561.1127449529</v>
      </c>
      <c r="D154" s="60">
        <f t="shared" si="13"/>
        <v>3.1272259660542645E-2</v>
      </c>
      <c r="E154" s="44">
        <f t="shared" si="14"/>
        <v>354.55374230874793</v>
      </c>
    </row>
    <row r="155" spans="2:5">
      <c r="B155" s="21" t="s">
        <v>324</v>
      </c>
      <c r="C155" s="44">
        <v>1535932.7826129699</v>
      </c>
      <c r="D155" s="60">
        <f t="shared" si="13"/>
        <v>7.3945450022455644E-2</v>
      </c>
      <c r="E155" s="44">
        <f t="shared" si="14"/>
        <v>838.36717642907934</v>
      </c>
    </row>
    <row r="156" spans="2:5">
      <c r="B156" s="21" t="s">
        <v>326</v>
      </c>
      <c r="C156" s="44">
        <v>2261292.2297864091</v>
      </c>
      <c r="D156" s="60">
        <f t="shared" si="13"/>
        <v>0.10886692012613483</v>
      </c>
      <c r="E156" s="44">
        <f t="shared" si="14"/>
        <v>1234.2943670632999</v>
      </c>
    </row>
    <row r="157" spans="2:5">
      <c r="B157" s="21" t="s">
        <v>266</v>
      </c>
      <c r="C157" s="44">
        <v>484479.34999770951</v>
      </c>
      <c r="D157" s="60">
        <f t="shared" si="13"/>
        <v>2.3324616785130991E-2</v>
      </c>
      <c r="E157" s="44">
        <f t="shared" si="14"/>
        <v>264.4461979675865</v>
      </c>
    </row>
    <row r="158" spans="2:5">
      <c r="B158" s="21" t="s">
        <v>268</v>
      </c>
      <c r="C158" s="44">
        <v>368476.85768413154</v>
      </c>
      <c r="D158" s="60">
        <f t="shared" si="13"/>
        <v>1.7739830396718149E-2</v>
      </c>
      <c r="E158" s="44">
        <f t="shared" si="14"/>
        <v>201.12787893657952</v>
      </c>
    </row>
    <row r="159" spans="2:5">
      <c r="B159" s="21" t="s">
        <v>145</v>
      </c>
      <c r="C159" s="44">
        <v>1526787.24692053</v>
      </c>
      <c r="D159" s="60">
        <f t="shared" si="13"/>
        <v>7.3505150316550943E-2</v>
      </c>
      <c r="E159" s="44">
        <f t="shared" si="14"/>
        <v>833.37521517778157</v>
      </c>
    </row>
    <row r="160" spans="2:5">
      <c r="B160" s="21" t="s">
        <v>89</v>
      </c>
      <c r="C160" s="44">
        <v>135308.72927011352</v>
      </c>
      <c r="D160" s="60">
        <f t="shared" si="13"/>
        <v>6.5142596024440579E-3</v>
      </c>
      <c r="E160" s="44">
        <f t="shared" si="14"/>
        <v>73.856355296621359</v>
      </c>
    </row>
    <row r="161" spans="2:5">
      <c r="B161" s="21" t="s">
        <v>274</v>
      </c>
      <c r="C161" s="44">
        <v>31312.709661253197</v>
      </c>
      <c r="D161" s="60">
        <f t="shared" si="13"/>
        <v>1.5075089440989644E-3</v>
      </c>
      <c r="E161" s="44">
        <f t="shared" si="14"/>
        <v>17.091599503715628</v>
      </c>
    </row>
    <row r="162" spans="2:5">
      <c r="B162" s="21" t="s">
        <v>264</v>
      </c>
      <c r="C162" s="13">
        <f>SUM(C144:C161)</f>
        <v>20771160.12069086</v>
      </c>
      <c r="D162" s="41">
        <f>SUM(D144:D161)</f>
        <v>1</v>
      </c>
      <c r="E162" s="13">
        <f>SUM(E144:E161)</f>
        <v>11337.643846571835</v>
      </c>
    </row>
    <row r="164" spans="2:5">
      <c r="B164" s="21" t="s">
        <v>236</v>
      </c>
      <c r="E164" s="44">
        <f>D103</f>
        <v>11337.643846571835</v>
      </c>
    </row>
    <row r="166" spans="2:5">
      <c r="B166" s="2" t="s">
        <v>298</v>
      </c>
    </row>
    <row r="167" spans="2:5">
      <c r="B167" s="21" t="s">
        <v>381</v>
      </c>
    </row>
    <row r="169" spans="2:5">
      <c r="B169" s="21" t="s">
        <v>210</v>
      </c>
      <c r="D169" s="28" t="s">
        <v>799</v>
      </c>
    </row>
    <row r="170" spans="2:5" ht="25.5">
      <c r="C170" s="32" t="s">
        <v>207</v>
      </c>
      <c r="D170" s="58" t="s">
        <v>208</v>
      </c>
    </row>
    <row r="171" spans="2:5">
      <c r="B171" s="21" t="s">
        <v>337</v>
      </c>
      <c r="C171" s="137">
        <f>+hidrocarburos!G225</f>
        <v>0.16456901926470072</v>
      </c>
      <c r="D171" s="44">
        <f>C171*D$191</f>
        <v>18908.435144733066</v>
      </c>
    </row>
    <row r="172" spans="2:5">
      <c r="B172" s="21" t="s">
        <v>339</v>
      </c>
      <c r="C172" s="137">
        <f>+hidrocarburos!G226</f>
        <v>2.9931616690822487E-2</v>
      </c>
      <c r="D172" s="44">
        <f t="shared" ref="D172:D188" si="15">C172*D$191</f>
        <v>3439.0436031286631</v>
      </c>
    </row>
    <row r="173" spans="2:5">
      <c r="B173" s="21" t="s">
        <v>341</v>
      </c>
      <c r="C173" s="137">
        <f>+hidrocarburos!G227</f>
        <v>2.5025483420070244E-2</v>
      </c>
      <c r="D173" s="44">
        <f t="shared" si="15"/>
        <v>2875.3451428964581</v>
      </c>
    </row>
    <row r="174" spans="2:5">
      <c r="B174" s="21" t="s">
        <v>343</v>
      </c>
      <c r="C174" s="137">
        <f>+hidrocarburos!G228</f>
        <v>2.7230820022947296E-2</v>
      </c>
      <c r="D174" s="44">
        <f t="shared" si="15"/>
        <v>3128.7310129351877</v>
      </c>
    </row>
    <row r="175" spans="2:5">
      <c r="B175" s="21" t="s">
        <v>345</v>
      </c>
      <c r="C175" s="137">
        <f>+hidrocarburos!G229</f>
        <v>2.1047490191480198E-2</v>
      </c>
      <c r="D175" s="44">
        <f t="shared" si="15"/>
        <v>2418.2868988535829</v>
      </c>
    </row>
    <row r="176" spans="2:5">
      <c r="B176" s="21" t="s">
        <v>162</v>
      </c>
      <c r="C176" s="137">
        <f>+hidrocarburos!G230</f>
        <v>1.2914360126016336E-2</v>
      </c>
      <c r="D176" s="44">
        <f t="shared" si="15"/>
        <v>1483.8171970007256</v>
      </c>
    </row>
    <row r="177" spans="2:4">
      <c r="B177" s="21" t="s">
        <v>164</v>
      </c>
      <c r="C177" s="137">
        <f>+hidrocarburos!G231</f>
        <v>5.5702968933244487E-2</v>
      </c>
      <c r="D177" s="44">
        <f t="shared" si="15"/>
        <v>6400.0866028691989</v>
      </c>
    </row>
    <row r="178" spans="2:4">
      <c r="B178" s="21" t="s">
        <v>248</v>
      </c>
      <c r="C178" s="137">
        <f>+hidrocarburos!G232</f>
        <v>3.8158106694779932E-2</v>
      </c>
      <c r="D178" s="44">
        <f t="shared" si="15"/>
        <v>4384.2400526404026</v>
      </c>
    </row>
    <row r="179" spans="2:4">
      <c r="B179" s="21" t="s">
        <v>387</v>
      </c>
      <c r="C179" s="137">
        <f>+hidrocarburos!G233</f>
        <v>0.17629361528007326</v>
      </c>
      <c r="D179" s="44">
        <f t="shared" si="15"/>
        <v>20255.552386759551</v>
      </c>
    </row>
    <row r="180" spans="2:4">
      <c r="B180" s="21" t="s">
        <v>389</v>
      </c>
      <c r="C180" s="137">
        <f>+hidrocarburos!G234</f>
        <v>0.10395167275338518</v>
      </c>
      <c r="D180" s="44">
        <f t="shared" si="15"/>
        <v>11943.702838031697</v>
      </c>
    </row>
    <row r="181" spans="2:4">
      <c r="B181" s="21" t="s">
        <v>391</v>
      </c>
      <c r="C181" s="137">
        <f>+hidrocarburos!G235</f>
        <v>2.0690326067207724E-2</v>
      </c>
      <c r="D181" s="44">
        <f t="shared" si="15"/>
        <v>2377.2499241544206</v>
      </c>
    </row>
    <row r="182" spans="2:4">
      <c r="B182" s="21" t="s">
        <v>324</v>
      </c>
      <c r="C182" s="137">
        <f>+hidrocarburos!G236</f>
        <v>5.8226816726421687E-2</v>
      </c>
      <c r="D182" s="44">
        <f t="shared" si="15"/>
        <v>6690.0683535394774</v>
      </c>
    </row>
    <row r="183" spans="2:4">
      <c r="B183" s="21" t="s">
        <v>326</v>
      </c>
      <c r="C183" s="137">
        <f>+hidrocarburos!G237</f>
        <v>0.15920093426518239</v>
      </c>
      <c r="D183" s="44">
        <f t="shared" si="15"/>
        <v>18291.659961175912</v>
      </c>
    </row>
    <row r="184" spans="2:4">
      <c r="B184" s="21" t="s">
        <v>266</v>
      </c>
      <c r="C184" s="137">
        <f>+hidrocarburos!G238</f>
        <v>2.6751079957910914E-2</v>
      </c>
      <c r="D184" s="44">
        <f t="shared" si="15"/>
        <v>3073.6104687003094</v>
      </c>
    </row>
    <row r="185" spans="2:4">
      <c r="B185" s="21" t="s">
        <v>268</v>
      </c>
      <c r="C185" s="137">
        <f>+hidrocarburos!G239</f>
        <v>1.4983845097160329E-2</v>
      </c>
      <c r="D185" s="44">
        <f t="shared" si="15"/>
        <v>1721.5941645898454</v>
      </c>
    </row>
    <row r="186" spans="2:4">
      <c r="B186" s="21" t="s">
        <v>145</v>
      </c>
      <c r="C186" s="137">
        <f>+hidrocarburos!G240</f>
        <v>5.569581352703469E-2</v>
      </c>
      <c r="D186" s="44">
        <f t="shared" si="15"/>
        <v>6399.2644703994501</v>
      </c>
    </row>
    <row r="187" spans="2:4">
      <c r="B187" s="21" t="s">
        <v>89</v>
      </c>
      <c r="C187" s="137">
        <f>+hidrocarburos!G241</f>
        <v>6.9337714940477298E-3</v>
      </c>
      <c r="D187" s="44">
        <f t="shared" si="15"/>
        <v>796.6673751195051</v>
      </c>
    </row>
    <row r="188" spans="2:4">
      <c r="B188" s="21" t="s">
        <v>274</v>
      </c>
      <c r="C188" s="137">
        <f>+hidrocarburos!G242</f>
        <v>2.6922594875144579E-3</v>
      </c>
      <c r="D188" s="44">
        <f t="shared" si="15"/>
        <v>309.33169645119585</v>
      </c>
    </row>
    <row r="189" spans="2:4">
      <c r="B189" s="21" t="s">
        <v>264</v>
      </c>
      <c r="C189" s="137">
        <v>1</v>
      </c>
      <c r="D189" s="44">
        <f>SUM(D171:D188)</f>
        <v>114896.68729397863</v>
      </c>
    </row>
    <row r="190" spans="2:4">
      <c r="C190" s="43"/>
      <c r="D190" s="43"/>
    </row>
    <row r="191" spans="2:4">
      <c r="B191" s="21" t="s">
        <v>370</v>
      </c>
      <c r="C191" s="43"/>
      <c r="D191" s="44">
        <f>D104</f>
        <v>114896.68729397864</v>
      </c>
    </row>
  </sheetData>
  <phoneticPr fontId="3"/>
  <hyperlinks>
    <hyperlink ref="B87" r:id="rId1"/>
    <hyperlink ref="B44" r:id="rId2"/>
    <hyperlink ref="B45" r:id="rId3" display="http://www.minhap.gob.es/es-ES/Areas Tematicas/Financiacion Autonomica/Paginas/Informes financiacion comunidades autonomas2.aspx"/>
    <hyperlink ref="B71" r:id="rId4"/>
  </hyperlinks>
  <pageMargins left="0.75" right="0.75" top="1" bottom="1" header="0.5" footer="0.5"/>
  <pageSetup paperSize="9" orientation="portrait" horizontalDpi="4294967292" verticalDpi="4294967292" r:id="rId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B050"/>
  </sheetPr>
  <dimension ref="A2:K134"/>
  <sheetViews>
    <sheetView topLeftCell="A10" zoomScale="85" zoomScaleNormal="85" workbookViewId="0">
      <selection activeCell="E19" sqref="E19:F37"/>
    </sheetView>
  </sheetViews>
  <sheetFormatPr baseColWidth="10" defaultRowHeight="12.75"/>
  <cols>
    <col min="1" max="1" width="4.875" style="21" customWidth="1"/>
    <col min="2" max="2" width="11.875" style="21" customWidth="1"/>
    <col min="3" max="4" width="11" style="21"/>
    <col min="5" max="5" width="13.625" style="21" customWidth="1"/>
    <col min="6" max="6" width="11" style="21"/>
    <col min="7" max="7" width="13.25" style="21" bestFit="1" customWidth="1"/>
    <col min="8" max="8" width="12.625" style="21" customWidth="1"/>
    <col min="9" max="16384" width="11" style="21"/>
  </cols>
  <sheetData>
    <row r="2" spans="2:5">
      <c r="B2" s="20" t="s">
        <v>417</v>
      </c>
    </row>
    <row r="3" spans="2:5">
      <c r="B3" s="4" t="s">
        <v>329</v>
      </c>
    </row>
    <row r="5" spans="2:5">
      <c r="B5" s="20" t="s">
        <v>96</v>
      </c>
    </row>
    <row r="6" spans="2:5">
      <c r="B6" s="13">
        <f>+Resumen!D10</f>
        <v>1429183</v>
      </c>
      <c r="E6" s="172">
        <f>+B6-D37</f>
        <v>0</v>
      </c>
    </row>
    <row r="8" spans="2:5">
      <c r="B8" s="20" t="s">
        <v>366</v>
      </c>
    </row>
    <row r="9" spans="2:5">
      <c r="B9" s="21" t="s">
        <v>31</v>
      </c>
    </row>
    <row r="12" spans="2:5">
      <c r="B12" s="20" t="s">
        <v>367</v>
      </c>
    </row>
    <row r="13" spans="2:5">
      <c r="B13" s="21" t="s">
        <v>499</v>
      </c>
    </row>
    <row r="16" spans="2:5">
      <c r="B16" s="21" t="s">
        <v>368</v>
      </c>
    </row>
    <row r="18" spans="1:7" ht="38.25">
      <c r="A18" s="14"/>
      <c r="B18" s="14"/>
      <c r="C18" s="139" t="s">
        <v>444</v>
      </c>
      <c r="D18" s="14" t="s">
        <v>280</v>
      </c>
      <c r="E18" s="14" t="s">
        <v>281</v>
      </c>
      <c r="F18" s="14" t="s">
        <v>369</v>
      </c>
      <c r="G18" s="14" t="s">
        <v>330</v>
      </c>
    </row>
    <row r="19" spans="1:7">
      <c r="B19" s="21" t="s">
        <v>337</v>
      </c>
      <c r="C19" s="44">
        <v>8445142.5</v>
      </c>
      <c r="D19" s="13">
        <f>E114</f>
        <v>230124.2161585984</v>
      </c>
      <c r="E19" s="15">
        <f t="shared" ref="E19:E37" si="0">D19*1000/C19</f>
        <v>27.249299364528</v>
      </c>
      <c r="F19" s="15">
        <f>E$37-E19</f>
        <v>3.031571982358809</v>
      </c>
      <c r="G19" s="13">
        <f>F19*C19/1000</f>
        <v>25602.057390027629</v>
      </c>
    </row>
    <row r="20" spans="1:7">
      <c r="B20" s="21" t="s">
        <v>339</v>
      </c>
      <c r="C20" s="44">
        <v>1348308.5</v>
      </c>
      <c r="D20" s="13">
        <f t="shared" ref="D20:D36" si="1">E115</f>
        <v>43739.844615479546</v>
      </c>
      <c r="E20" s="15">
        <f t="shared" si="0"/>
        <v>32.440531685055419</v>
      </c>
      <c r="F20" s="15">
        <f t="shared" ref="F20:F37" si="2">E$37-E20</f>
        <v>-2.1596603381686101</v>
      </c>
      <c r="G20" s="13">
        <f t="shared" ref="G20:G36" si="3">F20*C20/1000</f>
        <v>-2911.8883910656114</v>
      </c>
    </row>
    <row r="21" spans="1:7">
      <c r="B21" s="21" t="s">
        <v>341</v>
      </c>
      <c r="C21" s="44">
        <v>1072762.5</v>
      </c>
      <c r="D21" s="13">
        <f t="shared" si="1"/>
        <v>37197.348482765279</v>
      </c>
      <c r="E21" s="15">
        <f t="shared" si="0"/>
        <v>34.674355677762115</v>
      </c>
      <c r="F21" s="15">
        <f t="shared" si="2"/>
        <v>-4.3934843308753067</v>
      </c>
      <c r="G21" s="13">
        <f t="shared" si="3"/>
        <v>-4713.1652345006214</v>
      </c>
    </row>
    <row r="22" spans="1:7">
      <c r="B22" s="21" t="s">
        <v>343</v>
      </c>
      <c r="C22" s="44">
        <v>1115556.5</v>
      </c>
      <c r="D22" s="13">
        <f t="shared" si="1"/>
        <v>41073.345994599011</v>
      </c>
      <c r="E22" s="15">
        <f t="shared" si="0"/>
        <v>36.818705278127112</v>
      </c>
      <c r="F22" s="15">
        <f t="shared" si="2"/>
        <v>-6.5378339312403035</v>
      </c>
      <c r="G22" s="13">
        <f t="shared" si="3"/>
        <v>-7293.3231379156732</v>
      </c>
    </row>
    <row r="23" spans="1:7">
      <c r="B23" s="21" t="s">
        <v>345</v>
      </c>
      <c r="C23" s="44">
        <v>2118511.5</v>
      </c>
      <c r="D23" s="13">
        <f t="shared" si="1"/>
        <v>5500.3659033717386</v>
      </c>
      <c r="E23" s="15">
        <f t="shared" si="0"/>
        <v>2.5963351642753594</v>
      </c>
      <c r="F23" s="15">
        <f t="shared" si="2"/>
        <v>27.684536182611449</v>
      </c>
      <c r="G23" s="13">
        <f t="shared" si="3"/>
        <v>58650.008275028449</v>
      </c>
    </row>
    <row r="24" spans="1:7">
      <c r="B24" s="21" t="s">
        <v>162</v>
      </c>
      <c r="C24" s="44">
        <v>592874.5</v>
      </c>
      <c r="D24" s="13">
        <f t="shared" si="1"/>
        <v>18781.500559163815</v>
      </c>
      <c r="E24" s="15">
        <f t="shared" si="0"/>
        <v>31.678712036297423</v>
      </c>
      <c r="F24" s="15">
        <f t="shared" si="2"/>
        <v>-1.3978406894106143</v>
      </c>
      <c r="G24" s="13">
        <f t="shared" si="3"/>
        <v>-828.74409981397332</v>
      </c>
    </row>
    <row r="25" spans="1:7">
      <c r="B25" s="21" t="s">
        <v>164</v>
      </c>
      <c r="C25" s="44">
        <v>2532976.5</v>
      </c>
      <c r="D25" s="13">
        <f t="shared" si="1"/>
        <v>81134.242549869159</v>
      </c>
      <c r="E25" s="15">
        <f t="shared" si="0"/>
        <v>32.031186451934772</v>
      </c>
      <c r="F25" s="15">
        <f t="shared" si="2"/>
        <v>-1.7503151050479637</v>
      </c>
      <c r="G25" s="13">
        <f t="shared" si="3"/>
        <v>-4433.5070286815235</v>
      </c>
    </row>
    <row r="26" spans="1:7">
      <c r="B26" s="21" t="s">
        <v>248</v>
      </c>
      <c r="C26" s="44">
        <v>2111443</v>
      </c>
      <c r="D26" s="13">
        <f t="shared" si="1"/>
        <v>51799.875935510187</v>
      </c>
      <c r="E26" s="15">
        <f t="shared" si="0"/>
        <v>24.532926503585553</v>
      </c>
      <c r="F26" s="15">
        <f t="shared" si="2"/>
        <v>5.747944843301255</v>
      </c>
      <c r="G26" s="13">
        <f t="shared" si="3"/>
        <v>12136.457903774532</v>
      </c>
    </row>
    <row r="27" spans="1:7">
      <c r="B27" s="21" t="s">
        <v>387</v>
      </c>
      <c r="C27" s="44">
        <v>7562279</v>
      </c>
      <c r="D27" s="13">
        <f t="shared" si="1"/>
        <v>264011.21298870438</v>
      </c>
      <c r="E27" s="15">
        <f t="shared" si="0"/>
        <v>34.911593844752936</v>
      </c>
      <c r="F27" s="15">
        <f t="shared" si="2"/>
        <v>-4.6307224978661274</v>
      </c>
      <c r="G27" s="13">
        <f t="shared" si="3"/>
        <v>-35018.815500440563</v>
      </c>
    </row>
    <row r="28" spans="1:7">
      <c r="B28" s="21" t="s">
        <v>389</v>
      </c>
      <c r="C28" s="44">
        <v>5121540.5</v>
      </c>
      <c r="D28" s="13">
        <f t="shared" si="1"/>
        <v>147871.44540639126</v>
      </c>
      <c r="E28" s="15">
        <f t="shared" si="0"/>
        <v>28.872454568384505</v>
      </c>
      <c r="F28" s="15">
        <f t="shared" si="2"/>
        <v>1.4084167785023034</v>
      </c>
      <c r="G28" s="13">
        <f t="shared" si="3"/>
        <v>7213.2635719790769</v>
      </c>
    </row>
    <row r="29" spans="1:7">
      <c r="B29" s="21" t="s">
        <v>391</v>
      </c>
      <c r="C29" s="44">
        <v>1106067</v>
      </c>
      <c r="D29" s="13">
        <f t="shared" si="1"/>
        <v>28436.182036049941</v>
      </c>
      <c r="E29" s="15">
        <f t="shared" si="0"/>
        <v>25.709276233763362</v>
      </c>
      <c r="F29" s="15">
        <f t="shared" si="2"/>
        <v>4.5715951131234469</v>
      </c>
      <c r="G29" s="13">
        <f t="shared" si="3"/>
        <v>5056.4904919871124</v>
      </c>
    </row>
    <row r="30" spans="1:7">
      <c r="B30" s="21" t="s">
        <v>324</v>
      </c>
      <c r="C30" s="44">
        <v>2773719</v>
      </c>
      <c r="D30" s="13">
        <f t="shared" si="1"/>
        <v>83444.426110801156</v>
      </c>
      <c r="E30" s="15">
        <f t="shared" si="0"/>
        <v>30.083950865535105</v>
      </c>
      <c r="F30" s="15">
        <f t="shared" si="2"/>
        <v>0.19692048135170381</v>
      </c>
      <c r="G30" s="13">
        <f t="shared" si="3"/>
        <v>546.20208061436654</v>
      </c>
    </row>
    <row r="31" spans="1:7">
      <c r="B31" s="21" t="s">
        <v>326</v>
      </c>
      <c r="C31" s="44">
        <v>6497055.5</v>
      </c>
      <c r="D31" s="13">
        <f t="shared" si="1"/>
        <v>241721.89734456281</v>
      </c>
      <c r="E31" s="15">
        <f t="shared" si="0"/>
        <v>37.204837998469124</v>
      </c>
      <c r="F31" s="15">
        <f t="shared" si="2"/>
        <v>-6.9239666515823153</v>
      </c>
      <c r="G31" s="13">
        <f t="shared" si="3"/>
        <v>-44985.395615479465</v>
      </c>
    </row>
    <row r="32" spans="1:7">
      <c r="B32" s="21" t="s">
        <v>266</v>
      </c>
      <c r="C32" s="44">
        <v>1473249</v>
      </c>
      <c r="D32" s="13">
        <f t="shared" si="1"/>
        <v>36428.812766818031</v>
      </c>
      <c r="E32" s="15">
        <f t="shared" si="0"/>
        <v>24.726853890155724</v>
      </c>
      <c r="F32" s="15">
        <f t="shared" si="2"/>
        <v>5.5540174567310849</v>
      </c>
      <c r="G32" s="13">
        <f t="shared" si="3"/>
        <v>8182.4506641116141</v>
      </c>
    </row>
    <row r="33" spans="1:7">
      <c r="B33" s="21" t="s">
        <v>268</v>
      </c>
      <c r="C33" s="44">
        <v>644521.5</v>
      </c>
      <c r="D33" s="13">
        <f t="shared" si="1"/>
        <v>22368.865361446227</v>
      </c>
      <c r="E33" s="15">
        <f t="shared" si="0"/>
        <v>34.70615854001182</v>
      </c>
      <c r="F33" s="15">
        <f t="shared" si="2"/>
        <v>-4.425287193125012</v>
      </c>
      <c r="G33" s="13">
        <f t="shared" si="3"/>
        <v>-2852.1927396437222</v>
      </c>
    </row>
    <row r="34" spans="1:7">
      <c r="B34" s="21" t="s">
        <v>145</v>
      </c>
      <c r="C34" s="44">
        <v>2192387.5</v>
      </c>
      <c r="D34" s="13">
        <f t="shared" si="1"/>
        <v>85106.599765367529</v>
      </c>
      <c r="E34" s="15">
        <f t="shared" si="0"/>
        <v>38.819141125995074</v>
      </c>
      <c r="F34" s="15">
        <f t="shared" si="2"/>
        <v>-8.5382697791082656</v>
      </c>
      <c r="G34" s="13">
        <f t="shared" si="3"/>
        <v>-18719.195935344724</v>
      </c>
    </row>
    <row r="35" spans="1:7">
      <c r="B35" s="21" t="s">
        <v>89</v>
      </c>
      <c r="C35" s="44">
        <v>322818</v>
      </c>
      <c r="D35" s="13">
        <f t="shared" si="1"/>
        <v>10048.967932423599</v>
      </c>
      <c r="E35" s="15">
        <f t="shared" si="0"/>
        <v>31.128895948873975</v>
      </c>
      <c r="F35" s="15">
        <f t="shared" si="2"/>
        <v>-0.84802460198716645</v>
      </c>
      <c r="G35" s="13">
        <f t="shared" si="3"/>
        <v>-273.75760596429313</v>
      </c>
    </row>
    <row r="36" spans="1:7">
      <c r="B36" s="21" t="s">
        <v>274</v>
      </c>
      <c r="C36" s="44">
        <v>166339.5</v>
      </c>
      <c r="D36" s="13">
        <f t="shared" si="1"/>
        <v>393.8500880781404</v>
      </c>
      <c r="E36" s="15">
        <f t="shared" si="0"/>
        <v>2.3677484186145827</v>
      </c>
      <c r="F36" s="15">
        <f t="shared" si="2"/>
        <v>27.913122928272227</v>
      </c>
      <c r="G36" s="13">
        <f t="shared" si="3"/>
        <v>4643.0549113273382</v>
      </c>
    </row>
    <row r="37" spans="1:7">
      <c r="A37" s="20"/>
      <c r="B37" s="20" t="s">
        <v>264</v>
      </c>
      <c r="C37" s="44">
        <f>SUM(C19:C36)</f>
        <v>47197552</v>
      </c>
      <c r="D37" s="16">
        <f>SUM(D19:D36)</f>
        <v>1429183.0000000002</v>
      </c>
      <c r="E37" s="46">
        <f t="shared" si="0"/>
        <v>30.280871346886808</v>
      </c>
      <c r="F37" s="15">
        <f t="shared" si="2"/>
        <v>0</v>
      </c>
      <c r="G37" s="16">
        <f>SUM(G19:G36)</f>
        <v>-4.9112713895738125E-11</v>
      </c>
    </row>
    <row r="38" spans="1:7">
      <c r="C38" s="43"/>
      <c r="D38" s="13"/>
      <c r="E38" s="13"/>
    </row>
    <row r="40" spans="1:7">
      <c r="B40" s="21" t="s">
        <v>297</v>
      </c>
    </row>
    <row r="41" spans="1:7">
      <c r="B41" s="62" t="s">
        <v>30</v>
      </c>
    </row>
    <row r="42" spans="1:7">
      <c r="B42" s="21" t="s">
        <v>496</v>
      </c>
    </row>
    <row r="43" spans="1:7">
      <c r="B43" s="20" t="s">
        <v>495</v>
      </c>
    </row>
    <row r="44" spans="1:7">
      <c r="B44" s="21" t="s">
        <v>493</v>
      </c>
    </row>
    <row r="45" spans="1:7">
      <c r="B45" s="21" t="s">
        <v>494</v>
      </c>
    </row>
    <row r="46" spans="1:7">
      <c r="D46" s="13"/>
    </row>
    <row r="47" spans="1:7">
      <c r="B47" s="63" t="s">
        <v>497</v>
      </c>
      <c r="C47" s="44">
        <v>1429183</v>
      </c>
    </row>
    <row r="48" spans="1:7">
      <c r="C48" s="13"/>
      <c r="D48" s="13"/>
    </row>
    <row r="50" spans="2:11">
      <c r="B50" s="2" t="s">
        <v>490</v>
      </c>
    </row>
    <row r="51" spans="2:11">
      <c r="B51" s="21" t="s">
        <v>498</v>
      </c>
    </row>
    <row r="52" spans="2:11">
      <c r="B52" s="21" t="s">
        <v>491</v>
      </c>
    </row>
    <row r="54" spans="2:11">
      <c r="C54" s="21" t="s">
        <v>708</v>
      </c>
      <c r="G54" s="21" t="s">
        <v>202</v>
      </c>
    </row>
    <row r="55" spans="2:11">
      <c r="C55" s="28" t="s">
        <v>484</v>
      </c>
      <c r="D55" s="28" t="s">
        <v>485</v>
      </c>
      <c r="E55" s="28" t="s">
        <v>486</v>
      </c>
    </row>
    <row r="56" spans="2:11" ht="51">
      <c r="B56" s="40">
        <v>2012</v>
      </c>
      <c r="C56" s="40" t="s">
        <v>487</v>
      </c>
      <c r="D56" s="40" t="s">
        <v>488</v>
      </c>
      <c r="E56" s="40" t="s">
        <v>489</v>
      </c>
      <c r="G56" s="143" t="s">
        <v>156</v>
      </c>
      <c r="H56" s="143" t="s">
        <v>287</v>
      </c>
      <c r="I56" s="143" t="s">
        <v>204</v>
      </c>
      <c r="J56" s="70" t="s">
        <v>205</v>
      </c>
    </row>
    <row r="57" spans="2:11">
      <c r="B57" s="21" t="s">
        <v>337</v>
      </c>
      <c r="C57" s="44">
        <v>92250.143387994452</v>
      </c>
      <c r="D57" s="44">
        <v>6228.4307678798632</v>
      </c>
      <c r="E57" s="44">
        <v>57.648658654289989</v>
      </c>
      <c r="G57" s="137">
        <f t="shared" ref="G57:G75" si="4">C19/C$37</f>
        <v>0.17893179078440338</v>
      </c>
      <c r="H57" s="44">
        <f>G57*H$77</f>
        <v>6288.7960931452417</v>
      </c>
      <c r="I57" s="44">
        <f>C57</f>
        <v>92250.143387994452</v>
      </c>
      <c r="J57" s="44">
        <f>H57+I57</f>
        <v>98538.939481139692</v>
      </c>
    </row>
    <row r="58" spans="2:11">
      <c r="B58" s="21" t="s">
        <v>339</v>
      </c>
      <c r="C58" s="44">
        <v>17679.545951346725</v>
      </c>
      <c r="D58" s="44">
        <v>255.07418219463588</v>
      </c>
      <c r="E58" s="44">
        <v>0.56461415892</v>
      </c>
      <c r="G58" s="137">
        <f t="shared" si="4"/>
        <v>2.856733967897318E-2</v>
      </c>
      <c r="H58" s="44">
        <f t="shared" ref="H58:H74" si="5">G58*H$77</f>
        <v>1004.0371997458328</v>
      </c>
      <c r="I58" s="44">
        <f t="shared" ref="I58:I74" si="6">C58</f>
        <v>17679.545951346725</v>
      </c>
      <c r="J58" s="44">
        <f t="shared" ref="J58:J74" si="7">H58+I58</f>
        <v>18683.583151092556</v>
      </c>
    </row>
    <row r="59" spans="2:11">
      <c r="B59" s="21" t="s">
        <v>341</v>
      </c>
      <c r="C59" s="44">
        <v>15177.113467734693</v>
      </c>
      <c r="D59" s="44">
        <v>237.89839756365302</v>
      </c>
      <c r="E59" s="44">
        <v>10.338003360249999</v>
      </c>
      <c r="G59" s="137">
        <f t="shared" si="4"/>
        <v>2.2729197904162488E-2</v>
      </c>
      <c r="H59" s="44">
        <f t="shared" si="5"/>
        <v>798.84793168057536</v>
      </c>
      <c r="I59" s="44">
        <f t="shared" si="6"/>
        <v>15177.113467734693</v>
      </c>
      <c r="J59" s="44">
        <f t="shared" si="7"/>
        <v>15975.961399415268</v>
      </c>
    </row>
    <row r="60" spans="2:11">
      <c r="B60" s="21" t="s">
        <v>343</v>
      </c>
      <c r="C60" s="44">
        <v>16926.260852958458</v>
      </c>
      <c r="D60" s="44">
        <v>8105.5760200003751</v>
      </c>
      <c r="E60" s="44">
        <v>5.4251007191099996</v>
      </c>
      <c r="G60" s="137">
        <f t="shared" si="4"/>
        <v>2.363589747197058E-2</v>
      </c>
      <c r="H60" s="44">
        <f t="shared" si="5"/>
        <v>830.71509555733144</v>
      </c>
      <c r="I60" s="44">
        <f t="shared" si="6"/>
        <v>16926.260852958458</v>
      </c>
      <c r="J60" s="44">
        <f t="shared" si="7"/>
        <v>17756.975948515788</v>
      </c>
    </row>
    <row r="61" spans="2:11">
      <c r="B61" s="21" t="s">
        <v>345</v>
      </c>
      <c r="C61" s="44"/>
      <c r="D61" s="44"/>
      <c r="E61" s="44"/>
      <c r="G61" s="137">
        <f t="shared" si="4"/>
        <v>4.4886046208498273E-2</v>
      </c>
      <c r="H61" s="44">
        <f t="shared" si="5"/>
        <v>1577.5798744051112</v>
      </c>
      <c r="I61" s="10">
        <f>E75</f>
        <v>272.28919485041001</v>
      </c>
      <c r="J61" s="44">
        <f t="shared" si="7"/>
        <v>1849.8690692555213</v>
      </c>
      <c r="K61" s="21" t="s">
        <v>303</v>
      </c>
    </row>
    <row r="62" spans="2:11">
      <c r="B62" s="21" t="s">
        <v>162</v>
      </c>
      <c r="C62" s="44">
        <v>7324.3452183815807</v>
      </c>
      <c r="D62" s="44">
        <v>213.1599046236542</v>
      </c>
      <c r="E62" s="44">
        <v>14.782070277380001</v>
      </c>
      <c r="G62" s="137">
        <f t="shared" si="4"/>
        <v>1.2561551921167436E-2</v>
      </c>
      <c r="H62" s="44">
        <f t="shared" si="5"/>
        <v>441.49247207201523</v>
      </c>
      <c r="I62" s="44">
        <f t="shared" si="6"/>
        <v>7324.3452183815807</v>
      </c>
      <c r="J62" s="44">
        <f t="shared" si="7"/>
        <v>7765.8376904535962</v>
      </c>
    </row>
    <row r="63" spans="2:11">
      <c r="B63" s="21" t="s">
        <v>164</v>
      </c>
      <c r="C63" s="44">
        <v>32123.57924516503</v>
      </c>
      <c r="D63" s="44">
        <v>556.94783043556765</v>
      </c>
      <c r="E63" s="44">
        <v>28.910265998809997</v>
      </c>
      <c r="G63" s="137">
        <f t="shared" si="4"/>
        <v>5.3667539791046791E-2</v>
      </c>
      <c r="H63" s="44">
        <f t="shared" si="5"/>
        <v>1886.2171617860458</v>
      </c>
      <c r="I63" s="44">
        <f t="shared" si="6"/>
        <v>32123.57924516503</v>
      </c>
      <c r="J63" s="44">
        <f t="shared" si="7"/>
        <v>34009.796406951078</v>
      </c>
    </row>
    <row r="64" spans="2:11">
      <c r="B64" s="21" t="s">
        <v>248</v>
      </c>
      <c r="C64" s="44">
        <v>20638.429033881355</v>
      </c>
      <c r="D64" s="44">
        <v>182.46630194203109</v>
      </c>
      <c r="E64" s="44">
        <v>4.4256355027900005</v>
      </c>
      <c r="G64" s="137">
        <f t="shared" si="4"/>
        <v>4.4736282085138655E-2</v>
      </c>
      <c r="H64" s="44">
        <f t="shared" si="5"/>
        <v>1572.3162148298707</v>
      </c>
      <c r="I64" s="44">
        <f t="shared" si="6"/>
        <v>20638.429033881355</v>
      </c>
      <c r="J64" s="44">
        <f t="shared" si="7"/>
        <v>22210.745248711224</v>
      </c>
    </row>
    <row r="65" spans="2:10">
      <c r="B65" s="21" t="s">
        <v>387</v>
      </c>
      <c r="C65" s="44">
        <v>108378.49622270057</v>
      </c>
      <c r="D65" s="44">
        <v>9959.4656901399376</v>
      </c>
      <c r="E65" s="44">
        <v>25.039562628709998</v>
      </c>
      <c r="G65" s="137">
        <f t="shared" si="4"/>
        <v>0.16022608545460154</v>
      </c>
      <c r="H65" s="44">
        <f t="shared" si="5"/>
        <v>5631.3591665829572</v>
      </c>
      <c r="I65" s="44">
        <f t="shared" si="6"/>
        <v>108378.49622270057</v>
      </c>
      <c r="J65" s="44">
        <f t="shared" si="7"/>
        <v>114009.85538928353</v>
      </c>
    </row>
    <row r="66" spans="2:10">
      <c r="B66" s="21" t="s">
        <v>389</v>
      </c>
      <c r="C66" s="44">
        <v>58572.738541376886</v>
      </c>
      <c r="D66" s="44">
        <v>3683.5787519556275</v>
      </c>
      <c r="E66" s="44">
        <v>6.4236823355499997</v>
      </c>
      <c r="G66" s="137">
        <f t="shared" si="4"/>
        <v>0.10851284193722589</v>
      </c>
      <c r="H66" s="44">
        <f t="shared" si="5"/>
        <v>3813.8283501178494</v>
      </c>
      <c r="I66" s="44">
        <f t="shared" si="6"/>
        <v>58572.738541376886</v>
      </c>
      <c r="J66" s="44">
        <f t="shared" si="7"/>
        <v>62386.566891494738</v>
      </c>
    </row>
    <row r="67" spans="2:10">
      <c r="B67" s="21" t="s">
        <v>391</v>
      </c>
      <c r="C67" s="44">
        <v>11059.367948575684</v>
      </c>
      <c r="D67" s="44">
        <v>132.16907826351647</v>
      </c>
      <c r="E67" s="44">
        <v>5.4038327803900001</v>
      </c>
      <c r="G67" s="137">
        <f t="shared" si="4"/>
        <v>2.3434838315343133E-2</v>
      </c>
      <c r="H67" s="44">
        <f t="shared" si="5"/>
        <v>823.6486037218292</v>
      </c>
      <c r="I67" s="44">
        <f t="shared" si="6"/>
        <v>11059.367948575684</v>
      </c>
      <c r="J67" s="44">
        <f t="shared" si="7"/>
        <v>11883.016552297513</v>
      </c>
    </row>
    <row r="68" spans="2:10">
      <c r="B68" s="21" t="s">
        <v>324</v>
      </c>
      <c r="C68" s="44">
        <v>33718.252645948829</v>
      </c>
      <c r="D68" s="44">
        <v>601.70533264923438</v>
      </c>
      <c r="E68" s="44">
        <v>13.76253892942</v>
      </c>
      <c r="G68" s="137">
        <f t="shared" si="4"/>
        <v>5.876828103288069E-2</v>
      </c>
      <c r="H68" s="44">
        <f t="shared" si="5"/>
        <v>2065.4895060305648</v>
      </c>
      <c r="I68" s="44">
        <f t="shared" si="6"/>
        <v>33718.252645948829</v>
      </c>
      <c r="J68" s="44">
        <f t="shared" si="7"/>
        <v>35783.742151979393</v>
      </c>
    </row>
    <row r="69" spans="2:10">
      <c r="B69" s="21" t="s">
        <v>326</v>
      </c>
      <c r="C69" s="44">
        <v>100611.52982059641</v>
      </c>
      <c r="D69" s="44">
        <v>3716.3642465387334</v>
      </c>
      <c r="E69" s="44">
        <v>89.851226874570003</v>
      </c>
      <c r="G69" s="137">
        <f t="shared" si="4"/>
        <v>0.13765662041116031</v>
      </c>
      <c r="H69" s="44">
        <f t="shared" si="5"/>
        <v>4838.1252590288213</v>
      </c>
      <c r="I69" s="44">
        <f t="shared" si="6"/>
        <v>100611.52982059641</v>
      </c>
      <c r="J69" s="44">
        <f t="shared" si="7"/>
        <v>105449.65507962523</v>
      </c>
    </row>
    <row r="70" spans="2:10">
      <c r="B70" s="21" t="s">
        <v>266</v>
      </c>
      <c r="C70" s="44">
        <v>15001.12013983949</v>
      </c>
      <c r="D70" s="44">
        <v>485.85347855868719</v>
      </c>
      <c r="E70" s="44">
        <v>2.8492887499999999</v>
      </c>
      <c r="G70" s="137">
        <f t="shared" si="4"/>
        <v>3.1214521465011576E-2</v>
      </c>
      <c r="H70" s="44">
        <f t="shared" si="5"/>
        <v>1097.0759292019211</v>
      </c>
      <c r="I70" s="44">
        <f t="shared" si="6"/>
        <v>15001.12013983949</v>
      </c>
      <c r="J70" s="44">
        <f t="shared" si="7"/>
        <v>16098.196069041411</v>
      </c>
    </row>
    <row r="71" spans="2:10">
      <c r="B71" s="21" t="s">
        <v>268</v>
      </c>
      <c r="C71" s="44">
        <v>9108.0861012307323</v>
      </c>
      <c r="D71" s="44">
        <v>132.66169200375322</v>
      </c>
      <c r="E71" s="44">
        <v>0</v>
      </c>
      <c r="G71" s="137">
        <f t="shared" si="4"/>
        <v>1.3655824776674859E-2</v>
      </c>
      <c r="H71" s="44">
        <f t="shared" si="5"/>
        <v>479.9521489599627</v>
      </c>
      <c r="I71" s="44">
        <f t="shared" si="6"/>
        <v>9108.0861012307323</v>
      </c>
      <c r="J71" s="44">
        <f t="shared" si="7"/>
        <v>9588.0382501906952</v>
      </c>
    </row>
    <row r="72" spans="2:10">
      <c r="B72" s="21" t="s">
        <v>145</v>
      </c>
      <c r="C72" s="44">
        <v>32748.015343426727</v>
      </c>
      <c r="D72" s="44">
        <v>621.04412713567228</v>
      </c>
      <c r="E72" s="44">
        <v>6.864713880220001</v>
      </c>
      <c r="G72" s="137">
        <f t="shared" si="4"/>
        <v>4.6451296880821273E-2</v>
      </c>
      <c r="H72" s="44">
        <f t="shared" si="5"/>
        <v>1632.5926939255867</v>
      </c>
      <c r="I72" s="44">
        <f t="shared" si="6"/>
        <v>32748.015343426727</v>
      </c>
      <c r="J72" s="44">
        <f t="shared" si="7"/>
        <v>34380.608037352315</v>
      </c>
    </row>
    <row r="73" spans="2:10">
      <c r="B73" s="21" t="s">
        <v>89</v>
      </c>
      <c r="C73" s="44">
        <v>4036.5349669166108</v>
      </c>
      <c r="D73" s="44">
        <v>33.936024205541472</v>
      </c>
      <c r="E73" s="44">
        <v>0</v>
      </c>
      <c r="G73" s="137">
        <f t="shared" si="4"/>
        <v>6.8397191447556434E-3</v>
      </c>
      <c r="H73" s="44">
        <f t="shared" si="5"/>
        <v>240.3910386588457</v>
      </c>
      <c r="I73" s="44">
        <f t="shared" si="6"/>
        <v>4036.5349669166108</v>
      </c>
      <c r="J73" s="44">
        <f t="shared" si="7"/>
        <v>4276.9260055754567</v>
      </c>
    </row>
    <row r="74" spans="2:10">
      <c r="B74" s="21" t="s">
        <v>274</v>
      </c>
      <c r="C74" s="43"/>
      <c r="D74" s="44"/>
      <c r="E74" s="44"/>
      <c r="G74" s="137">
        <f t="shared" si="4"/>
        <v>3.5243247361642824E-3</v>
      </c>
      <c r="H74" s="44">
        <f t="shared" si="5"/>
        <v>123.8670866401287</v>
      </c>
      <c r="I74" s="44">
        <f t="shared" si="6"/>
        <v>0</v>
      </c>
      <c r="J74" s="44">
        <f t="shared" si="7"/>
        <v>123.8670866401287</v>
      </c>
    </row>
    <row r="75" spans="2:10">
      <c r="B75" s="20" t="s">
        <v>264</v>
      </c>
      <c r="C75" s="44">
        <f>SUM(C57:C74)</f>
        <v>575353.55888807424</v>
      </c>
      <c r="D75" s="44">
        <f>SUM(D57:D74)</f>
        <v>35146.331826090493</v>
      </c>
      <c r="E75" s="10">
        <f>SUM(E57:E74)</f>
        <v>272.28919485041001</v>
      </c>
      <c r="G75" s="137">
        <f t="shared" si="4"/>
        <v>1</v>
      </c>
      <c r="H75" s="44">
        <f>SUM(H57:H74)</f>
        <v>35146.331826090493</v>
      </c>
      <c r="I75" s="44">
        <f>SUM(I57:I74)</f>
        <v>575625.84808292473</v>
      </c>
      <c r="J75" s="44">
        <f>SUM(J57:J74)</f>
        <v>610772.17990901507</v>
      </c>
    </row>
    <row r="76" spans="2:10">
      <c r="G76" s="43"/>
      <c r="H76" s="43"/>
      <c r="I76" s="43"/>
      <c r="J76" s="43"/>
    </row>
    <row r="77" spans="2:10">
      <c r="B77" s="21" t="s">
        <v>157</v>
      </c>
      <c r="G77" s="43"/>
      <c r="H77" s="44">
        <f>D75</f>
        <v>35146.331826090493</v>
      </c>
      <c r="I77" s="43"/>
      <c r="J77" s="43"/>
    </row>
    <row r="81" spans="2:6">
      <c r="B81" s="2" t="s">
        <v>672</v>
      </c>
    </row>
    <row r="82" spans="2:6">
      <c r="B82" s="21" t="s">
        <v>149</v>
      </c>
    </row>
    <row r="83" spans="2:6">
      <c r="B83" s="21" t="s">
        <v>709</v>
      </c>
      <c r="E83" s="2"/>
    </row>
    <row r="84" spans="2:6">
      <c r="B84" s="21" t="s">
        <v>492</v>
      </c>
    </row>
    <row r="86" spans="2:6">
      <c r="C86" s="28" t="s">
        <v>481</v>
      </c>
      <c r="D86" s="28" t="s">
        <v>482</v>
      </c>
    </row>
    <row r="87" spans="2:6" s="29" customFormat="1" ht="51">
      <c r="C87" s="61" t="s">
        <v>328</v>
      </c>
      <c r="D87" s="61" t="s">
        <v>380</v>
      </c>
      <c r="E87" s="61" t="s">
        <v>88</v>
      </c>
      <c r="F87" s="145" t="s">
        <v>483</v>
      </c>
    </row>
    <row r="88" spans="2:6">
      <c r="B88" s="21" t="s">
        <v>337</v>
      </c>
      <c r="C88" s="44">
        <v>12313971.356043529</v>
      </c>
      <c r="D88" s="44">
        <v>298160.60795742244</v>
      </c>
      <c r="E88" s="44">
        <f>C88+D88</f>
        <v>12612131.964000951</v>
      </c>
      <c r="F88" s="44">
        <f>E88/1000</f>
        <v>12612.131964000951</v>
      </c>
    </row>
    <row r="89" spans="2:6">
      <c r="B89" s="21" t="s">
        <v>339</v>
      </c>
      <c r="C89" s="44">
        <v>2386943.3453013203</v>
      </c>
      <c r="D89" s="44">
        <v>56022.786467686601</v>
      </c>
      <c r="E89" s="44">
        <f t="shared" ref="E89:E105" si="8">C89+D89</f>
        <v>2442966.1317690071</v>
      </c>
      <c r="F89" s="44">
        <f t="shared" ref="F89:F105" si="9">E89/1000</f>
        <v>2442.966131769007</v>
      </c>
    </row>
    <row r="90" spans="2:6">
      <c r="B90" s="21" t="s">
        <v>341</v>
      </c>
      <c r="C90" s="44">
        <v>1931188.2766855087</v>
      </c>
      <c r="D90" s="44">
        <v>59343.410955218373</v>
      </c>
      <c r="E90" s="44">
        <f t="shared" si="8"/>
        <v>1990531.687640727</v>
      </c>
      <c r="F90" s="44">
        <f t="shared" si="9"/>
        <v>1990.5316876407271</v>
      </c>
    </row>
    <row r="91" spans="2:6">
      <c r="B91" s="21" t="s">
        <v>343</v>
      </c>
      <c r="C91" s="44">
        <v>2012203.2391184201</v>
      </c>
      <c r="D91" s="44">
        <v>69438.804616910696</v>
      </c>
      <c r="E91" s="44">
        <f t="shared" si="8"/>
        <v>2081642.0437353307</v>
      </c>
      <c r="F91" s="44">
        <f t="shared" si="9"/>
        <v>2081.6420437353308</v>
      </c>
    </row>
    <row r="92" spans="2:6">
      <c r="B92" s="21" t="s">
        <v>345</v>
      </c>
      <c r="C92" s="44">
        <v>806833.35739712999</v>
      </c>
      <c r="D92" s="44"/>
      <c r="E92" s="44">
        <f t="shared" si="8"/>
        <v>806833.35739712999</v>
      </c>
      <c r="F92" s="44">
        <f t="shared" si="9"/>
        <v>806.83335739713004</v>
      </c>
    </row>
    <row r="93" spans="2:6">
      <c r="B93" s="21" t="s">
        <v>162</v>
      </c>
      <c r="C93" s="44">
        <v>1280753.1425238331</v>
      </c>
      <c r="D93" s="44">
        <v>24961.676124144633</v>
      </c>
      <c r="E93" s="44">
        <f t="shared" si="8"/>
        <v>1305714.8186479777</v>
      </c>
      <c r="F93" s="44">
        <f t="shared" si="9"/>
        <v>1305.7148186479776</v>
      </c>
    </row>
    <row r="94" spans="2:6">
      <c r="B94" s="21" t="s">
        <v>164</v>
      </c>
      <c r="C94" s="44">
        <v>5062595.4300906099</v>
      </c>
      <c r="D94" s="44">
        <v>115826.33854000361</v>
      </c>
      <c r="E94" s="44">
        <f t="shared" si="8"/>
        <v>5178421.7686306136</v>
      </c>
      <c r="F94" s="44">
        <f t="shared" si="9"/>
        <v>5178.4217686306138</v>
      </c>
    </row>
    <row r="95" spans="2:6">
      <c r="B95" s="21" t="s">
        <v>248</v>
      </c>
      <c r="C95" s="44">
        <v>2722587.3483323278</v>
      </c>
      <c r="D95" s="44">
        <v>86249.466363667234</v>
      </c>
      <c r="E95" s="44">
        <f t="shared" si="8"/>
        <v>2808836.8146959948</v>
      </c>
      <c r="F95" s="44">
        <f t="shared" si="9"/>
        <v>2808.8368146959947</v>
      </c>
    </row>
    <row r="96" spans="2:6">
      <c r="B96" s="21" t="s">
        <v>387</v>
      </c>
      <c r="C96" s="44">
        <v>12427774.336688628</v>
      </c>
      <c r="D96" s="44">
        <v>1081019.4934627195</v>
      </c>
      <c r="E96" s="44">
        <f t="shared" si="8"/>
        <v>13508793.830151347</v>
      </c>
      <c r="F96" s="44">
        <f t="shared" si="9"/>
        <v>13508.793830151348</v>
      </c>
    </row>
    <row r="97" spans="2:6">
      <c r="B97" s="21" t="s">
        <v>389</v>
      </c>
      <c r="C97" s="44">
        <v>8788058.8106568735</v>
      </c>
      <c r="D97" s="44">
        <v>247973.22039939996</v>
      </c>
      <c r="E97" s="44">
        <f t="shared" si="8"/>
        <v>9036032.0310562737</v>
      </c>
      <c r="F97" s="44">
        <f t="shared" si="9"/>
        <v>9036.0320310562729</v>
      </c>
    </row>
    <row r="98" spans="2:6">
      <c r="B98" s="21" t="s">
        <v>391</v>
      </c>
      <c r="C98" s="44">
        <v>1810111.8091704922</v>
      </c>
      <c r="D98" s="44">
        <v>41680.403454383508</v>
      </c>
      <c r="E98" s="44">
        <f t="shared" si="8"/>
        <v>1851792.2126248758</v>
      </c>
      <c r="F98" s="44">
        <f t="shared" si="9"/>
        <v>1851.7922126248759</v>
      </c>
    </row>
    <row r="99" spans="2:6">
      <c r="B99" s="21" t="s">
        <v>324</v>
      </c>
      <c r="C99" s="44">
        <v>4402808.0903378334</v>
      </c>
      <c r="D99" s="44">
        <v>117497.3853703386</v>
      </c>
      <c r="E99" s="44">
        <f t="shared" si="8"/>
        <v>4520305.4757081717</v>
      </c>
      <c r="F99" s="44">
        <f t="shared" si="9"/>
        <v>4520.3054757081718</v>
      </c>
    </row>
    <row r="100" spans="2:6">
      <c r="B100" s="21" t="s">
        <v>326</v>
      </c>
      <c r="C100" s="44">
        <v>10833570.096672893</v>
      </c>
      <c r="D100" s="44">
        <v>469580.46100014064</v>
      </c>
      <c r="E100" s="44">
        <f t="shared" si="8"/>
        <v>11303150.557673033</v>
      </c>
      <c r="F100" s="44">
        <f t="shared" si="9"/>
        <v>11303.150557673034</v>
      </c>
    </row>
    <row r="101" spans="2:6">
      <c r="B101" s="21" t="s">
        <v>266</v>
      </c>
      <c r="C101" s="44">
        <v>1462576.229823651</v>
      </c>
      <c r="D101" s="44">
        <v>34514.447122843201</v>
      </c>
      <c r="E101" s="44">
        <f t="shared" si="8"/>
        <v>1497090.6769464943</v>
      </c>
      <c r="F101" s="44">
        <f t="shared" si="9"/>
        <v>1497.0906769464943</v>
      </c>
    </row>
    <row r="102" spans="2:6">
      <c r="B102" s="21" t="s">
        <v>268</v>
      </c>
      <c r="C102" s="44">
        <v>1170884.1731646662</v>
      </c>
      <c r="D102" s="44">
        <v>45344.043861205995</v>
      </c>
      <c r="E102" s="44">
        <f t="shared" si="8"/>
        <v>1216228.2170258721</v>
      </c>
      <c r="F102" s="44">
        <f t="shared" si="9"/>
        <v>1216.228217025872</v>
      </c>
    </row>
    <row r="103" spans="2:6">
      <c r="B103" s="21" t="s">
        <v>145</v>
      </c>
      <c r="C103" s="44">
        <v>6525892.9197531734</v>
      </c>
      <c r="D103" s="44">
        <v>200384.31069208961</v>
      </c>
      <c r="E103" s="44">
        <f t="shared" si="8"/>
        <v>6726277.230445263</v>
      </c>
      <c r="F103" s="44">
        <f t="shared" si="9"/>
        <v>6726.2772304452628</v>
      </c>
    </row>
    <row r="104" spans="2:6">
      <c r="B104" s="21" t="s">
        <v>89</v>
      </c>
      <c r="C104" s="44">
        <v>556913.67899520544</v>
      </c>
      <c r="D104" s="44">
        <v>19858.771210079991</v>
      </c>
      <c r="E104" s="44">
        <f t="shared" si="8"/>
        <v>576772.45020528545</v>
      </c>
      <c r="F104" s="44">
        <f t="shared" si="9"/>
        <v>576.77245020528539</v>
      </c>
    </row>
    <row r="105" spans="2:6">
      <c r="B105" s="21" t="s">
        <v>274</v>
      </c>
      <c r="C105" s="44">
        <v>63350.261375857481</v>
      </c>
      <c r="D105" s="44">
        <v>3014.0844225622077</v>
      </c>
      <c r="E105" s="44">
        <f t="shared" si="8"/>
        <v>66364.345798419687</v>
      </c>
      <c r="F105" s="44">
        <f t="shared" si="9"/>
        <v>66.364345798419691</v>
      </c>
    </row>
    <row r="106" spans="2:6">
      <c r="B106" s="21" t="s">
        <v>264</v>
      </c>
      <c r="C106" s="44">
        <f>SUM(C88:C105)</f>
        <v>76559015.90213196</v>
      </c>
      <c r="D106" s="44">
        <f>SUM(D88:D105)</f>
        <v>2970869.7120208172</v>
      </c>
      <c r="E106" s="44">
        <f>SUM(E88:E105)</f>
        <v>79529885.614152774</v>
      </c>
      <c r="F106" s="44">
        <f>SUM(F88:F105)</f>
        <v>79529.885614152765</v>
      </c>
    </row>
    <row r="110" spans="2:6">
      <c r="B110" s="2" t="s">
        <v>87</v>
      </c>
    </row>
    <row r="113" spans="2:5" s="29" customFormat="1" ht="38.25">
      <c r="C113" s="29" t="s">
        <v>34</v>
      </c>
      <c r="D113" s="29" t="s">
        <v>322</v>
      </c>
      <c r="E113" s="30" t="s">
        <v>208</v>
      </c>
    </row>
    <row r="114" spans="2:5">
      <c r="B114" s="21" t="s">
        <v>337</v>
      </c>
      <c r="C114" s="44">
        <f t="shared" ref="C114:C132" si="10">J57+F88</f>
        <v>111151.07144514064</v>
      </c>
      <c r="D114" s="137">
        <f>C114/C$132</f>
        <v>0.16101801949687228</v>
      </c>
      <c r="E114" s="44">
        <f>D114*E$134</f>
        <v>230124.2161585984</v>
      </c>
    </row>
    <row r="115" spans="2:5">
      <c r="B115" s="21" t="s">
        <v>339</v>
      </c>
      <c r="C115" s="44">
        <f t="shared" si="10"/>
        <v>21126.549282861564</v>
      </c>
      <c r="D115" s="137">
        <f t="shared" ref="D115:D131" si="11">C115/C$132</f>
        <v>3.0604789320527563E-2</v>
      </c>
      <c r="E115" s="44">
        <f t="shared" ref="E115:E131" si="12">D115*E$134</f>
        <v>43739.844615479546</v>
      </c>
    </row>
    <row r="116" spans="2:5">
      <c r="B116" s="21" t="s">
        <v>341</v>
      </c>
      <c r="C116" s="44">
        <f t="shared" si="10"/>
        <v>17966.493087055995</v>
      </c>
      <c r="D116" s="137">
        <f t="shared" si="11"/>
        <v>2.6027001778474331E-2</v>
      </c>
      <c r="E116" s="44">
        <f t="shared" si="12"/>
        <v>37197.348482765279</v>
      </c>
    </row>
    <row r="117" spans="2:5">
      <c r="B117" s="21" t="s">
        <v>343</v>
      </c>
      <c r="C117" s="44">
        <f t="shared" si="10"/>
        <v>19838.617992251118</v>
      </c>
      <c r="D117" s="137">
        <f t="shared" si="11"/>
        <v>2.8739039013617577E-2</v>
      </c>
      <c r="E117" s="44">
        <f t="shared" si="12"/>
        <v>41073.345994599011</v>
      </c>
    </row>
    <row r="118" spans="2:5">
      <c r="B118" s="21" t="s">
        <v>345</v>
      </c>
      <c r="C118" s="44">
        <f t="shared" si="10"/>
        <v>2656.7024266526514</v>
      </c>
      <c r="D118" s="137">
        <f t="shared" si="11"/>
        <v>3.8486085430429404E-3</v>
      </c>
      <c r="E118" s="44">
        <f t="shared" si="12"/>
        <v>5500.3659033717386</v>
      </c>
    </row>
    <row r="119" spans="2:5">
      <c r="B119" s="21" t="s">
        <v>162</v>
      </c>
      <c r="C119" s="44">
        <f t="shared" si="10"/>
        <v>9071.5525091015734</v>
      </c>
      <c r="D119" s="137">
        <f t="shared" si="11"/>
        <v>1.3141424547565858E-2</v>
      </c>
      <c r="E119" s="44">
        <f t="shared" si="12"/>
        <v>18781.500559163815</v>
      </c>
    </row>
    <row r="120" spans="2:5">
      <c r="B120" s="21" t="s">
        <v>164</v>
      </c>
      <c r="C120" s="44">
        <f t="shared" si="10"/>
        <v>39188.218175581693</v>
      </c>
      <c r="D120" s="137">
        <f t="shared" si="11"/>
        <v>5.6769666690598165E-2</v>
      </c>
      <c r="E120" s="44">
        <f t="shared" si="12"/>
        <v>81134.242549869159</v>
      </c>
    </row>
    <row r="121" spans="2:5">
      <c r="B121" s="21" t="s">
        <v>248</v>
      </c>
      <c r="C121" s="44">
        <f t="shared" si="10"/>
        <v>25019.582063407219</v>
      </c>
      <c r="D121" s="137">
        <f t="shared" si="11"/>
        <v>3.6244396928532027E-2</v>
      </c>
      <c r="E121" s="44">
        <f t="shared" si="12"/>
        <v>51799.875935510187</v>
      </c>
    </row>
    <row r="122" spans="2:5">
      <c r="B122" s="21" t="s">
        <v>387</v>
      </c>
      <c r="C122" s="44">
        <f t="shared" si="10"/>
        <v>127518.64921943488</v>
      </c>
      <c r="D122" s="137">
        <f t="shared" si="11"/>
        <v>0.18472876670706576</v>
      </c>
      <c r="E122" s="44">
        <f t="shared" si="12"/>
        <v>264011.21298870438</v>
      </c>
    </row>
    <row r="123" spans="2:5">
      <c r="B123" s="21" t="s">
        <v>389</v>
      </c>
      <c r="C123" s="44">
        <f t="shared" si="10"/>
        <v>71422.598922551013</v>
      </c>
      <c r="D123" s="137">
        <f t="shared" si="11"/>
        <v>0.10346571811055075</v>
      </c>
      <c r="E123" s="44">
        <f t="shared" si="12"/>
        <v>147871.44540639126</v>
      </c>
    </row>
    <row r="124" spans="2:5">
      <c r="B124" s="21" t="s">
        <v>391</v>
      </c>
      <c r="C124" s="44">
        <f t="shared" si="10"/>
        <v>13734.808764922389</v>
      </c>
      <c r="D124" s="137">
        <f t="shared" si="11"/>
        <v>1.989680960104475E-2</v>
      </c>
      <c r="E124" s="44">
        <f t="shared" si="12"/>
        <v>28436.182036049941</v>
      </c>
    </row>
    <row r="125" spans="2:5">
      <c r="B125" s="21" t="s">
        <v>324</v>
      </c>
      <c r="C125" s="44">
        <f t="shared" si="10"/>
        <v>40304.047627687563</v>
      </c>
      <c r="D125" s="137">
        <f t="shared" si="11"/>
        <v>5.8386103186786546E-2</v>
      </c>
      <c r="E125" s="44">
        <f t="shared" si="12"/>
        <v>83444.426110801156</v>
      </c>
    </row>
    <row r="126" spans="2:5">
      <c r="B126" s="21" t="s">
        <v>326</v>
      </c>
      <c r="C126" s="44">
        <f t="shared" si="10"/>
        <v>116752.80563729827</v>
      </c>
      <c r="D126" s="137">
        <f t="shared" si="11"/>
        <v>0.16913292233714144</v>
      </c>
      <c r="E126" s="44">
        <f t="shared" si="12"/>
        <v>241721.89734456281</v>
      </c>
    </row>
    <row r="127" spans="2:5">
      <c r="B127" s="21" t="s">
        <v>266</v>
      </c>
      <c r="C127" s="44">
        <f t="shared" si="10"/>
        <v>17595.286745987905</v>
      </c>
      <c r="D127" s="137">
        <f t="shared" si="11"/>
        <v>2.5489256985856974E-2</v>
      </c>
      <c r="E127" s="44">
        <f t="shared" si="12"/>
        <v>36428.812766818031</v>
      </c>
    </row>
    <row r="128" spans="2:5">
      <c r="B128" s="21" t="s">
        <v>268</v>
      </c>
      <c r="C128" s="44">
        <f t="shared" si="10"/>
        <v>10804.266467216567</v>
      </c>
      <c r="D128" s="137">
        <f t="shared" si="11"/>
        <v>1.5651505343574776E-2</v>
      </c>
      <c r="E128" s="44">
        <f t="shared" si="12"/>
        <v>22368.865361446227</v>
      </c>
    </row>
    <row r="129" spans="2:5">
      <c r="B129" s="21" t="s">
        <v>145</v>
      </c>
      <c r="C129" s="44">
        <f t="shared" si="10"/>
        <v>41106.885267797581</v>
      </c>
      <c r="D129" s="137">
        <f t="shared" si="11"/>
        <v>5.9549126854550834E-2</v>
      </c>
      <c r="E129" s="44">
        <f t="shared" si="12"/>
        <v>85106.599765367529</v>
      </c>
    </row>
    <row r="130" spans="2:5">
      <c r="B130" s="21" t="s">
        <v>89</v>
      </c>
      <c r="C130" s="44">
        <f t="shared" si="10"/>
        <v>4853.6984557807418</v>
      </c>
      <c r="D130" s="137">
        <f t="shared" si="11"/>
        <v>7.0312674670938565E-3</v>
      </c>
      <c r="E130" s="44">
        <f t="shared" si="12"/>
        <v>10048.967932423599</v>
      </c>
    </row>
    <row r="131" spans="2:5">
      <c r="B131" s="21" t="s">
        <v>274</v>
      </c>
      <c r="C131" s="44">
        <f t="shared" si="10"/>
        <v>190.23143243854838</v>
      </c>
      <c r="D131" s="137">
        <f t="shared" si="11"/>
        <v>2.7557708710370917E-4</v>
      </c>
      <c r="E131" s="44">
        <f t="shared" si="12"/>
        <v>393.8500880781404</v>
      </c>
    </row>
    <row r="132" spans="2:5">
      <c r="B132" s="21" t="s">
        <v>264</v>
      </c>
      <c r="C132" s="44">
        <f t="shared" si="10"/>
        <v>690302.06552316784</v>
      </c>
      <c r="D132" s="43">
        <f>SUM(D114:D131)</f>
        <v>1.0000000000000002</v>
      </c>
      <c r="E132" s="44">
        <f>SUM(E114:E131)</f>
        <v>1429183.0000000002</v>
      </c>
    </row>
    <row r="134" spans="2:5">
      <c r="B134" s="21" t="s">
        <v>157</v>
      </c>
      <c r="E134" s="13">
        <f>C47</f>
        <v>1429183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B050"/>
  </sheetPr>
  <dimension ref="A2:K155"/>
  <sheetViews>
    <sheetView topLeftCell="A16" zoomScale="85" zoomScaleNormal="85" workbookViewId="0">
      <selection activeCell="E21" sqref="E21:F39"/>
    </sheetView>
  </sheetViews>
  <sheetFormatPr baseColWidth="10" defaultRowHeight="12.75"/>
  <cols>
    <col min="1" max="1" width="3.375" style="21" customWidth="1"/>
    <col min="2" max="2" width="11" style="21"/>
    <col min="3" max="3" width="11.625" style="21" customWidth="1"/>
    <col min="4" max="4" width="13.375" style="21" customWidth="1"/>
    <col min="5" max="5" width="12.375" style="21" customWidth="1"/>
    <col min="6" max="6" width="15.75" style="21" customWidth="1"/>
    <col min="7" max="7" width="11.625" style="21" customWidth="1"/>
    <col min="8" max="8" width="12.25" style="21" customWidth="1"/>
    <col min="9" max="9" width="15" style="21" customWidth="1"/>
    <col min="10" max="10" width="16.625" style="21" customWidth="1"/>
    <col min="11" max="16384" width="11" style="21"/>
  </cols>
  <sheetData>
    <row r="2" spans="2:5">
      <c r="B2" s="20" t="s">
        <v>417</v>
      </c>
    </row>
    <row r="3" spans="2:5">
      <c r="B3" s="2" t="s">
        <v>14</v>
      </c>
    </row>
    <row r="5" spans="2:5">
      <c r="B5" s="20" t="s">
        <v>96</v>
      </c>
    </row>
    <row r="6" spans="2:5">
      <c r="B6" s="13">
        <f>+Resumen!D11</f>
        <v>1472097</v>
      </c>
      <c r="C6" s="19"/>
      <c r="D6" s="19"/>
      <c r="E6" s="172">
        <f>+B6-D39</f>
        <v>0</v>
      </c>
    </row>
    <row r="8" spans="2:5">
      <c r="B8" s="20" t="s">
        <v>366</v>
      </c>
    </row>
    <row r="9" spans="2:5">
      <c r="B9" s="21" t="s">
        <v>401</v>
      </c>
    </row>
    <row r="10" spans="2:5">
      <c r="B10" s="21" t="s">
        <v>353</v>
      </c>
    </row>
    <row r="11" spans="2:5">
      <c r="B11" s="21" t="s">
        <v>222</v>
      </c>
    </row>
    <row r="13" spans="2:5">
      <c r="B13" s="20" t="s">
        <v>367</v>
      </c>
    </row>
    <row r="14" spans="2:5">
      <c r="B14" s="21" t="s">
        <v>7</v>
      </c>
    </row>
    <row r="15" spans="2:5">
      <c r="B15" s="59" t="s">
        <v>183</v>
      </c>
      <c r="C15" s="123"/>
    </row>
    <row r="16" spans="2:5">
      <c r="B16" s="59" t="s">
        <v>736</v>
      </c>
    </row>
    <row r="17" spans="1:7" ht="15.75">
      <c r="B17" s="167" t="s">
        <v>495</v>
      </c>
    </row>
    <row r="20" spans="1:7" ht="38.25">
      <c r="A20" s="14"/>
      <c r="B20" s="14"/>
      <c r="C20" s="139" t="s">
        <v>444</v>
      </c>
      <c r="D20" s="14" t="s">
        <v>280</v>
      </c>
      <c r="E20" s="14" t="s">
        <v>281</v>
      </c>
      <c r="F20" s="14" t="s">
        <v>369</v>
      </c>
      <c r="G20" s="14" t="s">
        <v>330</v>
      </c>
    </row>
    <row r="21" spans="1:7">
      <c r="B21" s="21" t="s">
        <v>337</v>
      </c>
      <c r="C21" s="44">
        <v>8445142.5</v>
      </c>
      <c r="D21" s="13">
        <f t="shared" ref="D21:D38" si="0">H60+E105+E135</f>
        <v>234031.53894913447</v>
      </c>
      <c r="E21" s="15">
        <f t="shared" ref="E21:E39" si="1">D21*1000/C21</f>
        <v>27.711970395897342</v>
      </c>
      <c r="F21" s="15">
        <f>E$39-E21</f>
        <v>3.4781430235444155</v>
      </c>
      <c r="G21" s="13">
        <f>F21*C21/1000</f>
        <v>29373.413469213443</v>
      </c>
    </row>
    <row r="22" spans="1:7">
      <c r="B22" s="21" t="s">
        <v>339</v>
      </c>
      <c r="C22" s="44">
        <v>1348308.5</v>
      </c>
      <c r="D22" s="13">
        <f t="shared" si="0"/>
        <v>40298.802691124067</v>
      </c>
      <c r="E22" s="15">
        <f t="shared" si="1"/>
        <v>29.888414032192237</v>
      </c>
      <c r="F22" s="15">
        <f t="shared" ref="F22:F39" si="2">E$39-E22</f>
        <v>1.3016993872495206</v>
      </c>
      <c r="G22" s="13">
        <f t="shared" ref="G22:G38" si="3">F22*C22/1000</f>
        <v>1755.0923482733203</v>
      </c>
    </row>
    <row r="23" spans="1:7">
      <c r="B23" s="21" t="s">
        <v>341</v>
      </c>
      <c r="C23" s="44">
        <v>1072762.5</v>
      </c>
      <c r="D23" s="13">
        <f t="shared" si="0"/>
        <v>36949.513065309584</v>
      </c>
      <c r="E23" s="15">
        <f t="shared" si="1"/>
        <v>34.443330248130025</v>
      </c>
      <c r="F23" s="15">
        <f t="shared" si="2"/>
        <v>-3.2532168286882666</v>
      </c>
      <c r="G23" s="13">
        <f t="shared" si="3"/>
        <v>-3489.9290181856963</v>
      </c>
    </row>
    <row r="24" spans="1:7">
      <c r="B24" s="21" t="s">
        <v>343</v>
      </c>
      <c r="C24" s="44">
        <v>1115556.5</v>
      </c>
      <c r="D24" s="13">
        <f t="shared" si="0"/>
        <v>39952.527656778337</v>
      </c>
      <c r="E24" s="15">
        <f t="shared" si="1"/>
        <v>35.813988495229367</v>
      </c>
      <c r="F24" s="15">
        <f t="shared" si="2"/>
        <v>-4.623875075787609</v>
      </c>
      <c r="G24" s="13">
        <f t="shared" si="3"/>
        <v>-5158.1938959828594</v>
      </c>
    </row>
    <row r="25" spans="1:7">
      <c r="B25" s="21" t="s">
        <v>345</v>
      </c>
      <c r="C25" s="44">
        <v>2118511.5</v>
      </c>
      <c r="D25" s="13">
        <f t="shared" si="0"/>
        <v>59035.577794544821</v>
      </c>
      <c r="E25" s="15">
        <f t="shared" si="1"/>
        <v>27.866536383939774</v>
      </c>
      <c r="F25" s="15">
        <f t="shared" si="2"/>
        <v>3.3235770355019838</v>
      </c>
      <c r="G25" s="13">
        <f t="shared" si="3"/>
        <v>7041.0361708468608</v>
      </c>
    </row>
    <row r="26" spans="1:7">
      <c r="B26" s="21" t="s">
        <v>162</v>
      </c>
      <c r="C26" s="44">
        <v>592874.5</v>
      </c>
      <c r="D26" s="13">
        <f t="shared" si="0"/>
        <v>19822.904597532539</v>
      </c>
      <c r="E26" s="15">
        <f t="shared" si="1"/>
        <v>33.435245735029149</v>
      </c>
      <c r="F26" s="15">
        <f t="shared" si="2"/>
        <v>-2.2451323155873908</v>
      </c>
      <c r="G26" s="13">
        <f t="shared" si="3"/>
        <v>-1331.0816990377166</v>
      </c>
    </row>
    <row r="27" spans="1:7">
      <c r="B27" s="21" t="s">
        <v>164</v>
      </c>
      <c r="C27" s="44">
        <v>2532976.5</v>
      </c>
      <c r="D27" s="13">
        <f t="shared" si="0"/>
        <v>81054.269515871405</v>
      </c>
      <c r="E27" s="15">
        <f t="shared" si="1"/>
        <v>31.999613701852901</v>
      </c>
      <c r="F27" s="15">
        <f t="shared" si="2"/>
        <v>-0.80950028241114325</v>
      </c>
      <c r="G27" s="13">
        <f t="shared" si="3"/>
        <v>-2050.4451920907891</v>
      </c>
    </row>
    <row r="28" spans="1:7">
      <c r="B28" s="21" t="s">
        <v>248</v>
      </c>
      <c r="C28" s="44">
        <v>2111443</v>
      </c>
      <c r="D28" s="13">
        <f t="shared" si="0"/>
        <v>53942.734982169066</v>
      </c>
      <c r="E28" s="15">
        <f t="shared" si="1"/>
        <v>25.547805449718069</v>
      </c>
      <c r="F28" s="15">
        <f t="shared" si="2"/>
        <v>5.6423079697236886</v>
      </c>
      <c r="G28" s="13">
        <f t="shared" si="3"/>
        <v>11913.411666517295</v>
      </c>
    </row>
    <row r="29" spans="1:7">
      <c r="B29" s="21" t="s">
        <v>387</v>
      </c>
      <c r="C29" s="44">
        <v>7562279</v>
      </c>
      <c r="D29" s="13">
        <f t="shared" si="0"/>
        <v>247462.62873923354</v>
      </c>
      <c r="E29" s="15">
        <f t="shared" si="1"/>
        <v>32.723287350180222</v>
      </c>
      <c r="F29" s="15">
        <f t="shared" si="2"/>
        <v>-1.5331739307384638</v>
      </c>
      <c r="G29" s="13">
        <f t="shared" si="3"/>
        <v>-11594.289019770938</v>
      </c>
    </row>
    <row r="30" spans="1:7">
      <c r="B30" s="21" t="s">
        <v>389</v>
      </c>
      <c r="C30" s="44">
        <v>5121540.5</v>
      </c>
      <c r="D30" s="13">
        <f t="shared" si="0"/>
        <v>152682.28562311199</v>
      </c>
      <c r="E30" s="15">
        <f t="shared" si="1"/>
        <v>29.811789172244559</v>
      </c>
      <c r="F30" s="15">
        <f t="shared" si="2"/>
        <v>1.3783242471971988</v>
      </c>
      <c r="G30" s="13">
        <f t="shared" si="3"/>
        <v>7059.143454152465</v>
      </c>
    </row>
    <row r="31" spans="1:7">
      <c r="B31" s="21" t="s">
        <v>391</v>
      </c>
      <c r="C31" s="44">
        <v>1106067</v>
      </c>
      <c r="D31" s="13">
        <f t="shared" si="0"/>
        <v>29488.321363942036</v>
      </c>
      <c r="E31" s="15">
        <f t="shared" si="1"/>
        <v>26.660519990147101</v>
      </c>
      <c r="F31" s="15">
        <f t="shared" si="2"/>
        <v>4.5295934292946569</v>
      </c>
      <c r="G31" s="13">
        <f t="shared" si="3"/>
        <v>5010.0338155596537</v>
      </c>
    </row>
    <row r="32" spans="1:7">
      <c r="B32" s="21" t="s">
        <v>324</v>
      </c>
      <c r="C32" s="44">
        <v>2773719</v>
      </c>
      <c r="D32" s="13">
        <f t="shared" si="0"/>
        <v>87008.15428416949</v>
      </c>
      <c r="E32" s="15">
        <f t="shared" si="1"/>
        <v>31.368770334763362</v>
      </c>
      <c r="F32" s="15">
        <f t="shared" si="2"/>
        <v>-0.17865691532160355</v>
      </c>
      <c r="G32" s="13">
        <f t="shared" si="3"/>
        <v>-495.54408050892289</v>
      </c>
    </row>
    <row r="33" spans="1:9">
      <c r="B33" s="21" t="s">
        <v>326</v>
      </c>
      <c r="C33" s="44">
        <v>6497055.5</v>
      </c>
      <c r="D33" s="13">
        <f t="shared" si="0"/>
        <v>234151.9197444882</v>
      </c>
      <c r="E33" s="15">
        <f t="shared" si="1"/>
        <v>36.039698251690815</v>
      </c>
      <c r="F33" s="15">
        <f t="shared" si="2"/>
        <v>-4.8495848322490573</v>
      </c>
      <c r="G33" s="13">
        <f t="shared" si="3"/>
        <v>-31508.021807080313</v>
      </c>
    </row>
    <row r="34" spans="1:9">
      <c r="B34" s="21" t="s">
        <v>266</v>
      </c>
      <c r="C34" s="44">
        <v>1473249</v>
      </c>
      <c r="D34" s="13">
        <f t="shared" si="0"/>
        <v>41314.445183839562</v>
      </c>
      <c r="E34" s="15">
        <f t="shared" si="1"/>
        <v>28.043083812607073</v>
      </c>
      <c r="F34" s="15">
        <f t="shared" si="2"/>
        <v>3.1470296068346855</v>
      </c>
      <c r="G34" s="13">
        <f t="shared" si="3"/>
        <v>4636.3582212395941</v>
      </c>
    </row>
    <row r="35" spans="1:9">
      <c r="B35" s="21" t="s">
        <v>268</v>
      </c>
      <c r="C35" s="44">
        <v>644521.5</v>
      </c>
      <c r="D35" s="13">
        <f t="shared" si="0"/>
        <v>21455.214495885404</v>
      </c>
      <c r="E35" s="15">
        <f t="shared" si="1"/>
        <v>33.288593935012884</v>
      </c>
      <c r="F35" s="15">
        <f t="shared" si="2"/>
        <v>-2.0984805155711257</v>
      </c>
      <c r="G35" s="13">
        <f t="shared" si="3"/>
        <v>-1352.5158096166754</v>
      </c>
    </row>
    <row r="36" spans="1:9">
      <c r="B36" s="21" t="s">
        <v>145</v>
      </c>
      <c r="C36" s="44">
        <v>2192387.5</v>
      </c>
      <c r="D36" s="13">
        <f t="shared" si="0"/>
        <v>79657.622308938749</v>
      </c>
      <c r="E36" s="15">
        <f t="shared" si="1"/>
        <v>36.333733114670082</v>
      </c>
      <c r="F36" s="15">
        <f t="shared" si="2"/>
        <v>-5.143619695228324</v>
      </c>
      <c r="G36" s="13">
        <f t="shared" si="3"/>
        <v>-11276.807524572387</v>
      </c>
    </row>
    <row r="37" spans="1:9">
      <c r="B37" s="21" t="s">
        <v>89</v>
      </c>
      <c r="C37" s="44">
        <v>322818</v>
      </c>
      <c r="D37" s="13">
        <f t="shared" si="0"/>
        <v>9788.0313661609071</v>
      </c>
      <c r="E37" s="15">
        <f t="shared" si="1"/>
        <v>30.320587346928942</v>
      </c>
      <c r="F37" s="15">
        <f t="shared" si="2"/>
        <v>0.86952607251281577</v>
      </c>
      <c r="G37" s="13">
        <f t="shared" si="3"/>
        <v>280.6986676764422</v>
      </c>
    </row>
    <row r="38" spans="1:9">
      <c r="B38" s="21" t="s">
        <v>274</v>
      </c>
      <c r="C38" s="44">
        <v>166339.5</v>
      </c>
      <c r="D38" s="13">
        <f t="shared" si="0"/>
        <v>4000.5076377658866</v>
      </c>
      <c r="E38" s="15">
        <f t="shared" si="1"/>
        <v>24.050256480065688</v>
      </c>
      <c r="F38" s="15">
        <f t="shared" si="2"/>
        <v>7.1398569393760702</v>
      </c>
      <c r="G38" s="13">
        <f t="shared" si="3"/>
        <v>1187.6402333673457</v>
      </c>
    </row>
    <row r="39" spans="1:9">
      <c r="A39" s="20"/>
      <c r="B39" s="20" t="s">
        <v>264</v>
      </c>
      <c r="C39" s="44">
        <f>SUM(C21:C38)</f>
        <v>47197552</v>
      </c>
      <c r="D39" s="16">
        <f>SUM(D21:D38)</f>
        <v>1472097.0000000002</v>
      </c>
      <c r="E39" s="46">
        <f t="shared" si="1"/>
        <v>31.190113419441758</v>
      </c>
      <c r="F39" s="15">
        <f t="shared" si="2"/>
        <v>0</v>
      </c>
      <c r="G39" s="13">
        <f>SUM(G21:G38)</f>
        <v>1.1664269550237805E-10</v>
      </c>
    </row>
    <row r="40" spans="1:9">
      <c r="D40" s="13"/>
      <c r="E40" s="13"/>
    </row>
    <row r="41" spans="1:9">
      <c r="B41" s="21" t="s">
        <v>42</v>
      </c>
      <c r="D41" s="13"/>
      <c r="E41" s="13"/>
    </row>
    <row r="43" spans="1:9">
      <c r="B43" s="2" t="s">
        <v>312</v>
      </c>
      <c r="C43" s="13"/>
      <c r="D43" s="13"/>
      <c r="E43" s="13"/>
      <c r="F43" s="13"/>
    </row>
    <row r="44" spans="1:9">
      <c r="B44" s="181" t="s">
        <v>815</v>
      </c>
      <c r="C44" s="19"/>
      <c r="D44" s="19"/>
      <c r="E44" s="19"/>
      <c r="F44" s="19"/>
      <c r="G44" s="17"/>
      <c r="H44" s="17"/>
      <c r="I44" s="17"/>
    </row>
    <row r="45" spans="1:9">
      <c r="B45" s="53" t="s">
        <v>801</v>
      </c>
      <c r="C45" s="19"/>
      <c r="D45" s="19"/>
      <c r="E45" s="19"/>
      <c r="F45" s="19"/>
      <c r="G45" s="17"/>
      <c r="H45" s="17"/>
      <c r="I45" s="17"/>
    </row>
    <row r="46" spans="1:9">
      <c r="B46" s="17"/>
      <c r="C46" s="19"/>
      <c r="D46" s="19"/>
      <c r="E46" s="37" t="s">
        <v>673</v>
      </c>
      <c r="F46" s="13"/>
      <c r="G46" s="17"/>
      <c r="H46" s="17"/>
      <c r="I46" s="17"/>
    </row>
    <row r="47" spans="1:9">
      <c r="B47" s="181"/>
      <c r="C47" s="181"/>
      <c r="D47" s="181"/>
      <c r="E47" s="18" t="s">
        <v>816</v>
      </c>
      <c r="F47" s="18" t="s">
        <v>674</v>
      </c>
      <c r="G47" s="17"/>
      <c r="H47" s="17"/>
      <c r="I47" s="17"/>
    </row>
    <row r="48" spans="1:9">
      <c r="B48" s="181" t="s">
        <v>263</v>
      </c>
      <c r="C48" s="181"/>
      <c r="D48" s="181"/>
      <c r="E48" s="11">
        <v>0.51111111111111107</v>
      </c>
      <c r="F48" s="5">
        <f>E48*F$51</f>
        <v>752405.1333333333</v>
      </c>
      <c r="G48" s="17"/>
      <c r="H48" s="17"/>
      <c r="I48" s="17"/>
    </row>
    <row r="49" spans="2:9">
      <c r="B49" s="181" t="s">
        <v>231</v>
      </c>
      <c r="C49" s="181"/>
      <c r="D49" s="181"/>
      <c r="E49" s="11">
        <v>2.5882352941176478E-2</v>
      </c>
      <c r="F49" s="5">
        <f>E49*F$51</f>
        <v>38101.334117647071</v>
      </c>
      <c r="G49" s="17"/>
      <c r="H49" s="17"/>
      <c r="I49" s="17"/>
    </row>
    <row r="50" spans="2:9">
      <c r="B50" s="181" t="s">
        <v>424</v>
      </c>
      <c r="C50" s="181"/>
      <c r="D50" s="181"/>
      <c r="E50" s="11">
        <v>0.46300653594771246</v>
      </c>
      <c r="F50" s="5">
        <f>E50*F$51</f>
        <v>681590.53254901967</v>
      </c>
      <c r="G50" s="17"/>
      <c r="H50" s="17"/>
      <c r="I50" s="17"/>
    </row>
    <row r="51" spans="2:9">
      <c r="B51" s="181" t="s">
        <v>157</v>
      </c>
      <c r="C51" s="13"/>
      <c r="D51" s="13"/>
      <c r="E51" s="11">
        <f>SUM(E48:E50)</f>
        <v>1</v>
      </c>
      <c r="F51" s="5">
        <f>B6</f>
        <v>1472097</v>
      </c>
      <c r="G51" s="124" t="s">
        <v>413</v>
      </c>
      <c r="H51" s="17"/>
      <c r="I51" s="17"/>
    </row>
    <row r="54" spans="2:9">
      <c r="B54" s="2" t="s">
        <v>241</v>
      </c>
    </row>
    <row r="55" spans="2:9">
      <c r="B55" s="21" t="s">
        <v>520</v>
      </c>
    </row>
    <row r="56" spans="2:9">
      <c r="B56" s="21" t="s">
        <v>509</v>
      </c>
    </row>
    <row r="57" spans="2:9">
      <c r="B57" s="21" t="s">
        <v>508</v>
      </c>
    </row>
    <row r="58" spans="2:9">
      <c r="C58" s="28" t="s">
        <v>505</v>
      </c>
    </row>
    <row r="59" spans="2:9" ht="51">
      <c r="B59" s="40"/>
      <c r="C59" s="40" t="s">
        <v>504</v>
      </c>
      <c r="D59" s="40" t="s">
        <v>322</v>
      </c>
      <c r="E59" s="40" t="s">
        <v>361</v>
      </c>
      <c r="F59" s="40" t="s">
        <v>156</v>
      </c>
      <c r="G59" s="40" t="s">
        <v>506</v>
      </c>
      <c r="H59" s="45" t="s">
        <v>507</v>
      </c>
    </row>
    <row r="60" spans="2:9">
      <c r="B60" s="21" t="s">
        <v>337</v>
      </c>
      <c r="C60" s="44">
        <v>2300583.6050883229</v>
      </c>
      <c r="D60" s="137">
        <f t="shared" ref="D60:D77" si="4">C60/C$80</f>
        <v>0.15481116231481318</v>
      </c>
      <c r="E60" s="44">
        <f t="shared" ref="E60:E77" si="5">D60*E$82</f>
        <v>116480.71322296531</v>
      </c>
      <c r="F60" s="137">
        <f t="shared" ref="F60:F77" si="6">C21/C$39</f>
        <v>0.17893179078440338</v>
      </c>
      <c r="G60" s="44">
        <f t="shared" ref="G60:G77" si="7">F60*G$82</f>
        <v>2149.6309419292593</v>
      </c>
      <c r="H60" s="44">
        <f>E60+G60</f>
        <v>118630.34416489457</v>
      </c>
    </row>
    <row r="61" spans="2:9">
      <c r="B61" s="21" t="s">
        <v>339</v>
      </c>
      <c r="C61" s="44">
        <v>372377.37621247239</v>
      </c>
      <c r="D61" s="137">
        <f t="shared" si="4"/>
        <v>2.5058065398575295E-2</v>
      </c>
      <c r="E61" s="44">
        <f t="shared" si="5"/>
        <v>18853.817037290431</v>
      </c>
      <c r="F61" s="137">
        <f t="shared" si="6"/>
        <v>2.856733967897318E-2</v>
      </c>
      <c r="G61" s="44">
        <f t="shared" si="7"/>
        <v>343.19914327866309</v>
      </c>
      <c r="H61" s="44">
        <f t="shared" ref="H61:H77" si="8">E61+G61</f>
        <v>19197.016180569095</v>
      </c>
    </row>
    <row r="62" spans="2:9">
      <c r="B62" s="21" t="s">
        <v>341</v>
      </c>
      <c r="C62" s="44">
        <v>376161.67563135363</v>
      </c>
      <c r="D62" s="137">
        <f t="shared" si="4"/>
        <v>2.531271895269457E-2</v>
      </c>
      <c r="E62" s="44">
        <f t="shared" si="5"/>
        <v>19045.419678631351</v>
      </c>
      <c r="F62" s="137">
        <f t="shared" si="6"/>
        <v>2.2729197904162488E-2</v>
      </c>
      <c r="G62" s="44">
        <f t="shared" si="7"/>
        <v>273.06152185607141</v>
      </c>
      <c r="H62" s="44">
        <f t="shared" si="8"/>
        <v>19318.481200487422</v>
      </c>
    </row>
    <row r="63" spans="2:9">
      <c r="B63" s="21" t="s">
        <v>343</v>
      </c>
      <c r="C63" s="44">
        <v>405550.80713682726</v>
      </c>
      <c r="D63" s="137">
        <f t="shared" si="4"/>
        <v>2.7290376099221351E-2</v>
      </c>
      <c r="E63" s="44">
        <f t="shared" si="5"/>
        <v>20533.419067651452</v>
      </c>
      <c r="F63" s="137">
        <f t="shared" si="6"/>
        <v>2.363589747197058E-2</v>
      </c>
      <c r="G63" s="44">
        <f t="shared" si="7"/>
        <v>283.95432876003076</v>
      </c>
      <c r="H63" s="44">
        <f t="shared" si="8"/>
        <v>20817.373396411484</v>
      </c>
    </row>
    <row r="64" spans="2:9">
      <c r="B64" s="21" t="s">
        <v>345</v>
      </c>
      <c r="C64" s="44">
        <v>578091.93671410752</v>
      </c>
      <c r="D64" s="137">
        <f t="shared" si="4"/>
        <v>3.8901035567493122E-2</v>
      </c>
      <c r="E64" s="44">
        <f t="shared" si="5"/>
        <v>29269.338852964403</v>
      </c>
      <c r="F64" s="137">
        <f t="shared" si="6"/>
        <v>4.4886046208498273E-2</v>
      </c>
      <c r="G64" s="44">
        <f t="shared" si="7"/>
        <v>539.24701344387836</v>
      </c>
      <c r="H64" s="44">
        <f t="shared" si="8"/>
        <v>29808.585866408281</v>
      </c>
    </row>
    <row r="65" spans="2:8">
      <c r="B65" s="21" t="s">
        <v>162</v>
      </c>
      <c r="C65" s="44">
        <v>205999.65288285638</v>
      </c>
      <c r="D65" s="137">
        <f t="shared" si="4"/>
        <v>1.3862154641417044E-2</v>
      </c>
      <c r="E65" s="44">
        <f t="shared" si="5"/>
        <v>10429.956311262677</v>
      </c>
      <c r="F65" s="137">
        <f t="shared" si="6"/>
        <v>1.2561551921167436E-2</v>
      </c>
      <c r="G65" s="44">
        <f t="shared" si="7"/>
        <v>150.9105820157373</v>
      </c>
      <c r="H65" s="44">
        <f t="shared" si="8"/>
        <v>10580.866893278413</v>
      </c>
    </row>
    <row r="66" spans="2:8">
      <c r="B66" s="21" t="s">
        <v>164</v>
      </c>
      <c r="C66" s="44">
        <v>806921.63260952139</v>
      </c>
      <c r="D66" s="137">
        <f t="shared" si="4"/>
        <v>5.4299472344736095E-2</v>
      </c>
      <c r="E66" s="44">
        <f t="shared" si="5"/>
        <v>40855.201729470806</v>
      </c>
      <c r="F66" s="137">
        <f t="shared" si="6"/>
        <v>5.3667539791046791E-2</v>
      </c>
      <c r="G66" s="44">
        <f t="shared" si="7"/>
        <v>644.74514901076907</v>
      </c>
      <c r="H66" s="44">
        <f t="shared" si="8"/>
        <v>41499.946878481576</v>
      </c>
    </row>
    <row r="67" spans="2:8">
      <c r="B67" s="21" t="s">
        <v>248</v>
      </c>
      <c r="C67" s="44">
        <v>525022.12830595032</v>
      </c>
      <c r="D67" s="137">
        <f t="shared" si="4"/>
        <v>3.5329855322045862E-2</v>
      </c>
      <c r="E67" s="44">
        <f t="shared" si="5"/>
        <v>26582.364504231293</v>
      </c>
      <c r="F67" s="137">
        <f t="shared" si="6"/>
        <v>4.4736282085138655E-2</v>
      </c>
      <c r="G67" s="44">
        <f t="shared" si="7"/>
        <v>537.44779379624936</v>
      </c>
      <c r="H67" s="44">
        <f t="shared" si="8"/>
        <v>27119.812298027544</v>
      </c>
    </row>
    <row r="68" spans="2:8">
      <c r="B68" s="21" t="s">
        <v>387</v>
      </c>
      <c r="C68" s="44">
        <v>2401008.5123764989</v>
      </c>
      <c r="D68" s="137">
        <f t="shared" si="4"/>
        <v>0.16156896785087541</v>
      </c>
      <c r="E68" s="44">
        <f t="shared" si="5"/>
        <v>121565.32079836696</v>
      </c>
      <c r="F68" s="137">
        <f t="shared" si="6"/>
        <v>0.16022608545460154</v>
      </c>
      <c r="G68" s="44">
        <f t="shared" si="7"/>
        <v>1924.9064097973312</v>
      </c>
      <c r="H68" s="44">
        <f t="shared" si="8"/>
        <v>123490.22720816429</v>
      </c>
    </row>
    <row r="69" spans="2:8">
      <c r="B69" s="21" t="s">
        <v>389</v>
      </c>
      <c r="C69" s="44">
        <v>1531292.649205128</v>
      </c>
      <c r="D69" s="137">
        <f t="shared" si="4"/>
        <v>0.10304393821778722</v>
      </c>
      <c r="E69" s="44">
        <f t="shared" si="5"/>
        <v>77530.788073945951</v>
      </c>
      <c r="F69" s="137">
        <f t="shared" si="6"/>
        <v>0.10851284193722589</v>
      </c>
      <c r="G69" s="44">
        <f t="shared" si="7"/>
        <v>1303.639569035555</v>
      </c>
      <c r="H69" s="44">
        <f t="shared" si="8"/>
        <v>78834.427642981507</v>
      </c>
    </row>
    <row r="70" spans="2:8">
      <c r="B70" s="21" t="s">
        <v>391</v>
      </c>
      <c r="C70" s="44">
        <v>288766.36625507893</v>
      </c>
      <c r="D70" s="137">
        <f t="shared" si="4"/>
        <v>1.9431702763811339E-2</v>
      </c>
      <c r="E70" s="44">
        <f t="shared" si="5"/>
        <v>14620.512908899173</v>
      </c>
      <c r="F70" s="137">
        <f t="shared" si="6"/>
        <v>2.3434838315343133E-2</v>
      </c>
      <c r="G70" s="44">
        <f t="shared" si="7"/>
        <v>281.5388665196437</v>
      </c>
      <c r="H70" s="44">
        <f t="shared" si="8"/>
        <v>14902.051775418817</v>
      </c>
    </row>
    <row r="71" spans="2:8">
      <c r="B71" s="21" t="s">
        <v>324</v>
      </c>
      <c r="C71" s="44">
        <v>899309.60150325322</v>
      </c>
      <c r="D71" s="137">
        <f t="shared" si="4"/>
        <v>6.0516455208001495E-2</v>
      </c>
      <c r="E71" s="44">
        <f t="shared" si="5"/>
        <v>45532.891549637054</v>
      </c>
      <c r="F71" s="137">
        <f t="shared" si="6"/>
        <v>5.876828103288069E-2</v>
      </c>
      <c r="G71" s="44">
        <f t="shared" si="7"/>
        <v>706.02386953412383</v>
      </c>
      <c r="H71" s="44">
        <f t="shared" si="8"/>
        <v>46238.915419171179</v>
      </c>
    </row>
    <row r="72" spans="2:8">
      <c r="B72" s="21" t="s">
        <v>326</v>
      </c>
      <c r="C72" s="44">
        <v>2382907.7186543518</v>
      </c>
      <c r="D72" s="137">
        <f t="shared" si="4"/>
        <v>0.16035092695518768</v>
      </c>
      <c r="E72" s="44">
        <f t="shared" si="5"/>
        <v>120648.86057584158</v>
      </c>
      <c r="F72" s="137">
        <f t="shared" si="6"/>
        <v>0.13765662041116031</v>
      </c>
      <c r="G72" s="44">
        <f t="shared" si="7"/>
        <v>1653.7638689023515</v>
      </c>
      <c r="H72" s="44">
        <f t="shared" si="8"/>
        <v>122302.62444474394</v>
      </c>
    </row>
    <row r="73" spans="2:8">
      <c r="B73" s="21" t="s">
        <v>266</v>
      </c>
      <c r="C73" s="44">
        <v>442766.04974224226</v>
      </c>
      <c r="D73" s="137">
        <f t="shared" si="4"/>
        <v>2.9794668901634357E-2</v>
      </c>
      <c r="E73" s="44">
        <f t="shared" si="5"/>
        <v>22417.661827556716</v>
      </c>
      <c r="F73" s="137">
        <f t="shared" si="6"/>
        <v>3.1214521465011576E-2</v>
      </c>
      <c r="G73" s="44">
        <f t="shared" si="7"/>
        <v>375.00156279972066</v>
      </c>
      <c r="H73" s="44">
        <f t="shared" si="8"/>
        <v>22792.663390356436</v>
      </c>
    </row>
    <row r="74" spans="2:8">
      <c r="B74" s="21" t="s">
        <v>268</v>
      </c>
      <c r="C74" s="44">
        <v>212498.64398061574</v>
      </c>
      <c r="D74" s="137">
        <f t="shared" si="4"/>
        <v>1.4299485570617996E-2</v>
      </c>
      <c r="E74" s="44">
        <f t="shared" si="5"/>
        <v>10759.006347358909</v>
      </c>
      <c r="F74" s="137">
        <f t="shared" si="6"/>
        <v>1.3655824776674859E-2</v>
      </c>
      <c r="G74" s="44">
        <f t="shared" si="7"/>
        <v>164.05683612072374</v>
      </c>
      <c r="H74" s="44">
        <f t="shared" si="8"/>
        <v>10923.063183479633</v>
      </c>
    </row>
    <row r="75" spans="2:8">
      <c r="B75" s="21" t="s">
        <v>145</v>
      </c>
      <c r="C75" s="44">
        <v>763964.24494619237</v>
      </c>
      <c r="D75" s="137">
        <f t="shared" si="4"/>
        <v>5.1408778392358453E-2</v>
      </c>
      <c r="E75" s="44">
        <f t="shared" si="5"/>
        <v>38680.228760806247</v>
      </c>
      <c r="F75" s="137">
        <f t="shared" si="6"/>
        <v>4.6451296880821273E-2</v>
      </c>
      <c r="G75" s="44">
        <f t="shared" si="7"/>
        <v>558.05144871136679</v>
      </c>
      <c r="H75" s="44">
        <f t="shared" si="8"/>
        <v>39238.280209517616</v>
      </c>
    </row>
    <row r="76" spans="2:8">
      <c r="B76" s="21" t="s">
        <v>89</v>
      </c>
      <c r="C76" s="44">
        <v>94788.847337388623</v>
      </c>
      <c r="D76" s="137">
        <f t="shared" si="4"/>
        <v>6.3785430785155686E-3</v>
      </c>
      <c r="E76" s="44">
        <f t="shared" si="5"/>
        <v>4799.2485554629166</v>
      </c>
      <c r="F76" s="137">
        <f t="shared" si="6"/>
        <v>6.8397191447556434E-3</v>
      </c>
      <c r="G76" s="44">
        <f t="shared" si="7"/>
        <v>82.170260763713543</v>
      </c>
      <c r="H76" s="44">
        <f t="shared" si="8"/>
        <v>4881.41881622663</v>
      </c>
    </row>
    <row r="77" spans="2:8">
      <c r="B77" s="21" t="s">
        <v>274</v>
      </c>
      <c r="C77" s="44">
        <v>35288.584018954571</v>
      </c>
      <c r="D77" s="137">
        <f t="shared" si="4"/>
        <v>2.3746438496455176E-3</v>
      </c>
      <c r="E77" s="44">
        <f t="shared" si="5"/>
        <v>1786.6942223117155</v>
      </c>
      <c r="F77" s="137">
        <f t="shared" si="6"/>
        <v>3.5243247361642824E-3</v>
      </c>
      <c r="G77" s="44">
        <f t="shared" si="7"/>
        <v>42.340142403167512</v>
      </c>
      <c r="H77" s="44">
        <f t="shared" si="8"/>
        <v>1829.0343647148829</v>
      </c>
    </row>
    <row r="78" spans="2:8" ht="6.95" customHeight="1">
      <c r="C78" s="44"/>
      <c r="D78" s="137"/>
      <c r="E78" s="44"/>
      <c r="F78" s="137"/>
      <c r="G78" s="43"/>
      <c r="H78" s="43"/>
    </row>
    <row r="79" spans="2:8">
      <c r="B79" s="21" t="s">
        <v>426</v>
      </c>
      <c r="C79" s="44">
        <f>D88*D94+I88*I94</f>
        <v>237279.5967283028</v>
      </c>
      <c r="D79" s="137">
        <f>C79/C$80</f>
        <v>1.5967048570568441E-2</v>
      </c>
      <c r="E79" s="44">
        <f>D79*E$82</f>
        <v>12013.689308678357</v>
      </c>
      <c r="F79" s="137"/>
      <c r="G79" s="43"/>
      <c r="H79" s="43"/>
    </row>
    <row r="80" spans="2:8">
      <c r="B80" s="21" t="s">
        <v>264</v>
      </c>
      <c r="C80" s="44">
        <f t="shared" ref="C80:H80" si="9">SUM(C60:C79)</f>
        <v>14860579.629329419</v>
      </c>
      <c r="D80" s="137">
        <f t="shared" si="9"/>
        <v>1.0000000000000002</v>
      </c>
      <c r="E80" s="44">
        <f t="shared" si="9"/>
        <v>752405.13333333342</v>
      </c>
      <c r="F80" s="137">
        <f t="shared" si="9"/>
        <v>0.99999999999999989</v>
      </c>
      <c r="G80" s="44">
        <f t="shared" si="9"/>
        <v>12013.689308678357</v>
      </c>
      <c r="H80" s="44">
        <f t="shared" si="9"/>
        <v>752405.1333333333</v>
      </c>
    </row>
    <row r="81" spans="2:11">
      <c r="C81" s="43"/>
      <c r="D81" s="43"/>
      <c r="E81" s="43"/>
      <c r="F81" s="43"/>
      <c r="G81" s="43"/>
      <c r="H81" s="43"/>
    </row>
    <row r="82" spans="2:11">
      <c r="B82" s="21" t="s">
        <v>370</v>
      </c>
      <c r="C82" s="43"/>
      <c r="D82" s="44"/>
      <c r="E82" s="44">
        <f>F48</f>
        <v>752405.1333333333</v>
      </c>
      <c r="F82" s="43"/>
      <c r="G82" s="44">
        <f>E79</f>
        <v>12013.689308678357</v>
      </c>
      <c r="H82" s="43"/>
    </row>
    <row r="84" spans="2:11">
      <c r="B84" s="21" t="s">
        <v>517</v>
      </c>
    </row>
    <row r="85" spans="2:11">
      <c r="B85" s="21" t="s">
        <v>519</v>
      </c>
      <c r="D85" s="41"/>
    </row>
    <row r="86" spans="2:11">
      <c r="B86" s="21" t="s">
        <v>513</v>
      </c>
      <c r="H86" s="21" t="s">
        <v>514</v>
      </c>
    </row>
    <row r="87" spans="2:11">
      <c r="D87" s="37" t="s">
        <v>510</v>
      </c>
      <c r="E87" s="28"/>
      <c r="I87" s="37" t="s">
        <v>511</v>
      </c>
      <c r="J87" s="28"/>
    </row>
    <row r="88" spans="2:11">
      <c r="D88" s="60">
        <v>2.1888425697540324E-2</v>
      </c>
      <c r="E88" s="21" t="s">
        <v>512</v>
      </c>
      <c r="I88" s="60">
        <v>0.14703024059479292</v>
      </c>
      <c r="J88" s="21" t="s">
        <v>512</v>
      </c>
      <c r="K88" s="21" t="s">
        <v>515</v>
      </c>
    </row>
    <row r="89" spans="2:11">
      <c r="D89" s="60"/>
      <c r="E89" s="43"/>
      <c r="F89" s="43"/>
      <c r="G89" s="43"/>
      <c r="H89" s="43"/>
      <c r="I89" s="60"/>
    </row>
    <row r="90" spans="2:11">
      <c r="B90" s="21" t="s">
        <v>522</v>
      </c>
      <c r="D90" s="60"/>
      <c r="E90" s="43"/>
      <c r="F90" s="43"/>
      <c r="G90" s="43"/>
      <c r="H90" s="43"/>
      <c r="I90" s="60"/>
    </row>
    <row r="91" spans="2:11">
      <c r="B91" s="21" t="s">
        <v>521</v>
      </c>
    </row>
    <row r="92" spans="2:11">
      <c r="B92" s="21" t="s">
        <v>229</v>
      </c>
      <c r="H92" s="21" t="s">
        <v>414</v>
      </c>
    </row>
    <row r="93" spans="2:11">
      <c r="D93" s="28" t="s">
        <v>523</v>
      </c>
      <c r="I93" s="28" t="s">
        <v>524</v>
      </c>
    </row>
    <row r="94" spans="2:11">
      <c r="D94" s="44">
        <v>2017451.0249769927</v>
      </c>
      <c r="E94" s="21" t="s">
        <v>512</v>
      </c>
      <c r="I94" s="44">
        <v>1313476.5276069792</v>
      </c>
      <c r="J94" s="21" t="s">
        <v>512</v>
      </c>
    </row>
    <row r="99" spans="2:7">
      <c r="B99" s="2" t="s">
        <v>147</v>
      </c>
    </row>
    <row r="100" spans="2:7">
      <c r="B100" s="21" t="s">
        <v>178</v>
      </c>
    </row>
    <row r="104" spans="2:7" ht="51">
      <c r="B104" s="40"/>
      <c r="C104" s="40" t="s">
        <v>503</v>
      </c>
      <c r="D104" s="40" t="s">
        <v>421</v>
      </c>
      <c r="E104" s="45" t="s">
        <v>208</v>
      </c>
      <c r="F104" s="40"/>
      <c r="G104" s="40"/>
    </row>
    <row r="105" spans="2:7">
      <c r="B105" s="21" t="s">
        <v>337</v>
      </c>
      <c r="C105" s="44">
        <f>'123 electricidad'!E112</f>
        <v>8659278.9691295736</v>
      </c>
      <c r="D105" s="60">
        <f>C105/C$123</f>
        <v>0.14186295282527797</v>
      </c>
      <c r="E105" s="44">
        <f>D105*E$125</f>
        <v>5405.1677645119207</v>
      </c>
    </row>
    <row r="106" spans="2:7">
      <c r="B106" s="21" t="s">
        <v>339</v>
      </c>
      <c r="C106" s="44">
        <f>'123 electricidad'!E113</f>
        <v>1785233.9042982184</v>
      </c>
      <c r="D106" s="60">
        <f t="shared" ref="D106:D122" si="10">C106/C$123</f>
        <v>2.9247071730846706E-2</v>
      </c>
      <c r="E106" s="44">
        <f t="shared" ref="E106:E122" si="11">D106*E$125</f>
        <v>1114.3524519797807</v>
      </c>
    </row>
    <row r="107" spans="2:7">
      <c r="B107" s="21" t="s">
        <v>341</v>
      </c>
      <c r="C107" s="44">
        <f>'123 electricidad'!E114</f>
        <v>1464363.3503652741</v>
      </c>
      <c r="D107" s="60">
        <f t="shared" si="10"/>
        <v>2.3990324094249234E-2</v>
      </c>
      <c r="E107" s="44">
        <f t="shared" si="11"/>
        <v>914.0633539056289</v>
      </c>
      <c r="G107" s="43"/>
    </row>
    <row r="108" spans="2:7">
      <c r="B108" s="21" t="s">
        <v>343</v>
      </c>
      <c r="C108" s="44">
        <f>'123 electricidad'!E115</f>
        <v>1568876.6704023839</v>
      </c>
      <c r="D108" s="60">
        <f t="shared" si="10"/>
        <v>2.5702541502060503E-2</v>
      </c>
      <c r="E108" s="44">
        <f t="shared" si="11"/>
        <v>979.30112144269765</v>
      </c>
    </row>
    <row r="109" spans="2:7">
      <c r="B109" s="21" t="s">
        <v>345</v>
      </c>
      <c r="C109" s="44">
        <f>'123 electricidad'!E116</f>
        <v>2508575.3020402668</v>
      </c>
      <c r="D109" s="60">
        <f t="shared" si="10"/>
        <v>4.1097405569296266E-2</v>
      </c>
      <c r="E109" s="44">
        <f t="shared" si="11"/>
        <v>1565.8659809642065</v>
      </c>
    </row>
    <row r="110" spans="2:7">
      <c r="B110" s="21" t="s">
        <v>162</v>
      </c>
      <c r="C110" s="44">
        <f>'123 electricidad'!E117</f>
        <v>980592.28475694871</v>
      </c>
      <c r="D110" s="60">
        <f t="shared" si="10"/>
        <v>1.6064815272638085E-2</v>
      </c>
      <c r="E110" s="44">
        <f t="shared" si="11"/>
        <v>612.09089424106321</v>
      </c>
    </row>
    <row r="111" spans="2:7">
      <c r="B111" s="21" t="s">
        <v>164</v>
      </c>
      <c r="C111" s="44">
        <f>'123 electricidad'!E118</f>
        <v>3778296.9494531322</v>
      </c>
      <c r="D111" s="60">
        <f t="shared" si="10"/>
        <v>6.1898959926225801E-2</v>
      </c>
      <c r="E111" s="44">
        <f t="shared" si="11"/>
        <v>2358.4329536839759</v>
      </c>
    </row>
    <row r="112" spans="2:7">
      <c r="B112" s="21" t="s">
        <v>248</v>
      </c>
      <c r="C112" s="44">
        <f>'123 electricidad'!E119</f>
        <v>2070539.9412851308</v>
      </c>
      <c r="D112" s="60">
        <f t="shared" si="10"/>
        <v>3.3921174160175163E-2</v>
      </c>
      <c r="E112" s="44">
        <f t="shared" si="11"/>
        <v>1292.4419903397302</v>
      </c>
    </row>
    <row r="113" spans="2:5">
      <c r="B113" s="21" t="s">
        <v>387</v>
      </c>
      <c r="C113" s="44">
        <f>'123 electricidad'!E120</f>
        <v>10199494.732508862</v>
      </c>
      <c r="D113" s="60">
        <f t="shared" si="10"/>
        <v>0.16709594935535615</v>
      </c>
      <c r="E113" s="44">
        <f t="shared" si="11"/>
        <v>6366.5785960938583</v>
      </c>
    </row>
    <row r="114" spans="2:5">
      <c r="B114" s="21" t="s">
        <v>389</v>
      </c>
      <c r="C114" s="44">
        <f>'123 electricidad'!E121</f>
        <v>7079186.0452836109</v>
      </c>
      <c r="D114" s="60">
        <f t="shared" si="10"/>
        <v>0.11597665805244108</v>
      </c>
      <c r="E114" s="44">
        <f t="shared" si="11"/>
        <v>4418.8653983041613</v>
      </c>
    </row>
    <row r="115" spans="2:5">
      <c r="B115" s="21" t="s">
        <v>391</v>
      </c>
      <c r="C115" s="44">
        <f>'123 electricidad'!E122</f>
        <v>1202231.099879923</v>
      </c>
      <c r="D115" s="60">
        <f t="shared" si="10"/>
        <v>1.9695872417942364E-2</v>
      </c>
      <c r="E115" s="44">
        <f t="shared" si="11"/>
        <v>750.43901573457129</v>
      </c>
    </row>
    <row r="116" spans="2:5">
      <c r="B116" s="21" t="s">
        <v>324</v>
      </c>
      <c r="C116" s="44">
        <f>'123 electricidad'!E123</f>
        <v>2984372.6930952026</v>
      </c>
      <c r="D116" s="60">
        <f t="shared" si="10"/>
        <v>4.8892283535723717E-2</v>
      </c>
      <c r="E116" s="44">
        <f t="shared" si="11"/>
        <v>1862.8612307693443</v>
      </c>
    </row>
    <row r="117" spans="2:5">
      <c r="B117" s="21" t="s">
        <v>326</v>
      </c>
      <c r="C117" s="44">
        <f>'123 electricidad'!E124</f>
        <v>9041858.3278866243</v>
      </c>
      <c r="D117" s="60">
        <f t="shared" si="10"/>
        <v>0.14813066145514928</v>
      </c>
      <c r="E117" s="44">
        <f t="shared" si="11"/>
        <v>5643.9758251707071</v>
      </c>
    </row>
    <row r="118" spans="2:5">
      <c r="B118" s="21" t="s">
        <v>266</v>
      </c>
      <c r="C118" s="44">
        <f>'123 electricidad'!E125</f>
        <v>1012611.3269487849</v>
      </c>
      <c r="D118" s="60">
        <f t="shared" si="10"/>
        <v>1.6589375791841179E-2</v>
      </c>
      <c r="E118" s="44">
        <f t="shared" si="11"/>
        <v>632.0773498481467</v>
      </c>
    </row>
    <row r="119" spans="2:5">
      <c r="B119" s="21" t="s">
        <v>268</v>
      </c>
      <c r="C119" s="44">
        <f>'123 electricidad'!E126</f>
        <v>847751.35934174061</v>
      </c>
      <c r="D119" s="60">
        <f t="shared" si="10"/>
        <v>1.3888513296153981E-2</v>
      </c>
      <c r="E119" s="44">
        <f t="shared" si="11"/>
        <v>529.17088549414666</v>
      </c>
    </row>
    <row r="120" spans="2:5">
      <c r="B120" s="21" t="s">
        <v>145</v>
      </c>
      <c r="C120" s="44">
        <f>'123 electricidad'!E127</f>
        <v>5199489.9835247323</v>
      </c>
      <c r="D120" s="60">
        <f t="shared" si="10"/>
        <v>8.5182034771934256E-2</v>
      </c>
      <c r="E120" s="44">
        <f t="shared" si="11"/>
        <v>3245.5491676664979</v>
      </c>
    </row>
    <row r="121" spans="2:5">
      <c r="B121" s="21" t="s">
        <v>89</v>
      </c>
      <c r="C121" s="44">
        <f>'123 electricidad'!E128</f>
        <v>441463.72093517194</v>
      </c>
      <c r="D121" s="60">
        <f t="shared" si="10"/>
        <v>7.232397436364525E-3</v>
      </c>
      <c r="E121" s="44">
        <f t="shared" si="11"/>
        <v>275.56399119453891</v>
      </c>
    </row>
    <row r="122" spans="2:5">
      <c r="B122" s="21" t="s">
        <v>274</v>
      </c>
      <c r="C122" s="44">
        <f>'123 electricidad'!E129</f>
        <v>215531.88966868032</v>
      </c>
      <c r="D122" s="60">
        <f t="shared" si="10"/>
        <v>3.5310088063238011E-3</v>
      </c>
      <c r="E122" s="44">
        <f t="shared" si="11"/>
        <v>134.53614630209731</v>
      </c>
    </row>
    <row r="123" spans="2:5">
      <c r="B123" s="21" t="s">
        <v>264</v>
      </c>
      <c r="C123" s="44">
        <f>SUM(C105:C122)</f>
        <v>61039748.550804257</v>
      </c>
      <c r="D123" s="60">
        <f>SUM(D105:D122)</f>
        <v>1</v>
      </c>
      <c r="E123" s="44">
        <f>SUM(E105:E122)</f>
        <v>38101.334117647071</v>
      </c>
    </row>
    <row r="125" spans="2:5">
      <c r="B125" s="21" t="s">
        <v>236</v>
      </c>
      <c r="E125" s="13">
        <f>F49</f>
        <v>38101.334117647071</v>
      </c>
    </row>
    <row r="129" spans="2:5">
      <c r="B129" s="2" t="s">
        <v>93</v>
      </c>
    </row>
    <row r="130" spans="2:5">
      <c r="B130" s="21" t="s">
        <v>501</v>
      </c>
    </row>
    <row r="131" spans="2:5">
      <c r="B131" s="21" t="s">
        <v>502</v>
      </c>
    </row>
    <row r="134" spans="2:5" ht="38.25">
      <c r="C134" s="61" t="s">
        <v>360</v>
      </c>
      <c r="D134" s="61" t="s">
        <v>322</v>
      </c>
      <c r="E134" s="45" t="s">
        <v>516</v>
      </c>
    </row>
    <row r="135" spans="2:5">
      <c r="B135" s="21" t="s">
        <v>337</v>
      </c>
      <c r="C135" s="44">
        <f>'123 electricidad'!F171</f>
        <v>152677.93445114195</v>
      </c>
      <c r="D135" s="137">
        <f>C135/C$153</f>
        <v>0.16138138921672462</v>
      </c>
      <c r="E135" s="44">
        <f>D135*E$155</f>
        <v>109996.02701972796</v>
      </c>
    </row>
    <row r="136" spans="2:5">
      <c r="B136" s="21" t="s">
        <v>339</v>
      </c>
      <c r="C136" s="44">
        <f>'123 electricidad'!F172</f>
        <v>27743.185183355297</v>
      </c>
      <c r="D136" s="137">
        <f t="shared" ref="D136:D152" si="12">C136/C$153</f>
        <v>2.9324694378934476E-2</v>
      </c>
      <c r="E136" s="44">
        <f t="shared" ref="E136:E152" si="13">D136*E$155</f>
        <v>19987.434058575192</v>
      </c>
    </row>
    <row r="137" spans="2:5">
      <c r="B137" s="21" t="s">
        <v>341</v>
      </c>
      <c r="C137" s="44">
        <f>'123 electricidad'!F173</f>
        <v>23203.676457093825</v>
      </c>
      <c r="D137" s="137">
        <f t="shared" si="12"/>
        <v>2.4526409497500248E-2</v>
      </c>
      <c r="E137" s="44">
        <f t="shared" si="13"/>
        <v>16716.968510916529</v>
      </c>
    </row>
    <row r="138" spans="2:5">
      <c r="B138" s="21" t="s">
        <v>343</v>
      </c>
      <c r="C138" s="44">
        <f>'123 electricidad'!F174</f>
        <v>25200.893437288054</v>
      </c>
      <c r="D138" s="137">
        <f t="shared" si="12"/>
        <v>2.6637478474098954E-2</v>
      </c>
      <c r="E138" s="44">
        <f t="shared" si="13"/>
        <v>18155.853138924154</v>
      </c>
    </row>
    <row r="139" spans="2:5">
      <c r="B139" s="21" t="s">
        <v>345</v>
      </c>
      <c r="C139" s="44">
        <f>'123 electricidad'!F175</f>
        <v>38394.510134895281</v>
      </c>
      <c r="D139" s="137">
        <f t="shared" si="12"/>
        <v>4.0583201535568519E-2</v>
      </c>
      <c r="E139" s="44">
        <f t="shared" si="13"/>
        <v>27661.125947172339</v>
      </c>
    </row>
    <row r="140" spans="2:5">
      <c r="B140" s="21" t="s">
        <v>162</v>
      </c>
      <c r="C140" s="44">
        <f>'123 electricidad'!F176</f>
        <v>11978.636766032487</v>
      </c>
      <c r="D140" s="137">
        <f t="shared" si="12"/>
        <v>1.266148280807055E-2</v>
      </c>
      <c r="E140" s="44">
        <f t="shared" si="13"/>
        <v>8629.9468100130634</v>
      </c>
    </row>
    <row r="141" spans="2:5">
      <c r="B141" s="21" t="s">
        <v>164</v>
      </c>
      <c r="C141" s="44">
        <f>'123 electricidad'!F177</f>
        <v>51629.061165656596</v>
      </c>
      <c r="D141" s="137">
        <f t="shared" si="12"/>
        <v>5.4572192405021043E-2</v>
      </c>
      <c r="E141" s="44">
        <f t="shared" si="13"/>
        <v>37195.889683705856</v>
      </c>
    </row>
    <row r="142" spans="2:5">
      <c r="B142" s="21" t="s">
        <v>248</v>
      </c>
      <c r="C142" s="44">
        <f>'123 electricidad'!F178</f>
        <v>35437.107716402468</v>
      </c>
      <c r="D142" s="137">
        <f t="shared" si="12"/>
        <v>3.7457211440896379E-2</v>
      </c>
      <c r="E142" s="44">
        <f t="shared" si="13"/>
        <v>25530.480693801794</v>
      </c>
    </row>
    <row r="143" spans="2:5">
      <c r="B143" s="21" t="s">
        <v>387</v>
      </c>
      <c r="C143" s="44">
        <f>'123 electricidad'!F179</f>
        <v>163240.56978820133</v>
      </c>
      <c r="D143" s="137">
        <f t="shared" si="12"/>
        <v>0.17254615097887563</v>
      </c>
      <c r="E143" s="44">
        <f t="shared" si="13"/>
        <v>117605.8229349754</v>
      </c>
    </row>
    <row r="144" spans="2:5">
      <c r="B144" s="21" t="s">
        <v>389</v>
      </c>
      <c r="C144" s="44">
        <f>'123 electricidad'!F180</f>
        <v>96369.618663733447</v>
      </c>
      <c r="D144" s="137">
        <f t="shared" si="12"/>
        <v>0.10186319977505416</v>
      </c>
      <c r="E144" s="44">
        <f t="shared" si="13"/>
        <v>69428.992581826344</v>
      </c>
    </row>
    <row r="145" spans="2:5">
      <c r="B145" s="21" t="s">
        <v>391</v>
      </c>
      <c r="C145" s="44">
        <f>'123 electricidad'!F181</f>
        <v>19204.566660307322</v>
      </c>
      <c r="D145" s="137">
        <f t="shared" si="12"/>
        <v>2.0299329160346841E-2</v>
      </c>
      <c r="E145" s="44">
        <f t="shared" si="13"/>
        <v>13835.830572788647</v>
      </c>
    </row>
    <row r="146" spans="2:5">
      <c r="B146" s="21" t="s">
        <v>324</v>
      </c>
      <c r="C146" s="44">
        <f>'123 electricidad'!F182</f>
        <v>54003.272073679618</v>
      </c>
      <c r="D146" s="137">
        <f t="shared" si="12"/>
        <v>5.7081745969572759E-2</v>
      </c>
      <c r="E146" s="44">
        <f t="shared" si="13"/>
        <v>38906.377634228957</v>
      </c>
    </row>
    <row r="147" spans="2:5">
      <c r="B147" s="21" t="s">
        <v>326</v>
      </c>
      <c r="C147" s="44">
        <f>'123 electricidad'!F183</f>
        <v>147416.31352006295</v>
      </c>
      <c r="D147" s="137">
        <f t="shared" si="12"/>
        <v>0.15581982789195406</v>
      </c>
      <c r="E147" s="44">
        <f t="shared" si="13"/>
        <v>106205.31947457355</v>
      </c>
    </row>
    <row r="148" spans="2:5">
      <c r="B148" s="21" t="s">
        <v>266</v>
      </c>
      <c r="C148" s="44">
        <f>'123 electricidad'!F184</f>
        <v>24831.470703080297</v>
      </c>
      <c r="D148" s="137">
        <f t="shared" si="12"/>
        <v>2.6246996678094783E-2</v>
      </c>
      <c r="E148" s="44">
        <f t="shared" si="13"/>
        <v>17889.704443634975</v>
      </c>
    </row>
    <row r="149" spans="2:5">
      <c r="B149" s="21" t="s">
        <v>268</v>
      </c>
      <c r="C149" s="44">
        <f>'123 electricidad'!F185</f>
        <v>13884.450478035513</v>
      </c>
      <c r="D149" s="137">
        <f t="shared" si="12"/>
        <v>1.4675938043772952E-2</v>
      </c>
      <c r="E149" s="44">
        <f t="shared" si="13"/>
        <v>10002.980426911625</v>
      </c>
    </row>
    <row r="150" spans="2:5">
      <c r="B150" s="21" t="s">
        <v>145</v>
      </c>
      <c r="C150" s="44">
        <f>'123 electricidad'!F186</f>
        <v>51598.390181100156</v>
      </c>
      <c r="D150" s="137">
        <f t="shared" si="12"/>
        <v>5.453977301112397E-2</v>
      </c>
      <c r="E150" s="44">
        <f t="shared" si="13"/>
        <v>37173.792931754637</v>
      </c>
    </row>
    <row r="151" spans="2:5">
      <c r="B151" s="21" t="s">
        <v>89</v>
      </c>
      <c r="C151" s="44">
        <f>'123 electricidad'!F187</f>
        <v>6428.0406069985511</v>
      </c>
      <c r="D151" s="137">
        <f t="shared" si="12"/>
        <v>6.7944731295202883E-3</v>
      </c>
      <c r="E151" s="44">
        <f t="shared" si="13"/>
        <v>4631.0485587397379</v>
      </c>
    </row>
    <row r="152" spans="2:5">
      <c r="B152" s="21" t="s">
        <v>274</v>
      </c>
      <c r="C152" s="44">
        <f>'123 electricidad'!F188</f>
        <v>2827.3326005046479</v>
      </c>
      <c r="D152" s="137">
        <f t="shared" si="12"/>
        <v>2.9885056048697548E-3</v>
      </c>
      <c r="E152" s="44">
        <f t="shared" si="13"/>
        <v>2036.9371267489064</v>
      </c>
    </row>
    <row r="153" spans="2:5">
      <c r="B153" s="21" t="s">
        <v>264</v>
      </c>
      <c r="C153" s="44">
        <f>SUM(C135:C152)</f>
        <v>946069.03058756981</v>
      </c>
      <c r="D153" s="137">
        <f>SUM(D135:D152)</f>
        <v>1</v>
      </c>
      <c r="E153" s="44">
        <f>SUM(E135:E152)</f>
        <v>681590.53254901967</v>
      </c>
    </row>
    <row r="155" spans="2:5">
      <c r="B155" s="21" t="s">
        <v>412</v>
      </c>
      <c r="E155" s="44">
        <f>F50</f>
        <v>681590.53254901967</v>
      </c>
    </row>
  </sheetData>
  <hyperlinks>
    <hyperlink ref="B17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B050"/>
  </sheetPr>
  <dimension ref="A2:M191"/>
  <sheetViews>
    <sheetView topLeftCell="A61" zoomScale="85" zoomScaleNormal="85" workbookViewId="0">
      <selection activeCell="E20" sqref="E20:F38"/>
    </sheetView>
  </sheetViews>
  <sheetFormatPr baseColWidth="10" defaultRowHeight="12.75"/>
  <cols>
    <col min="1" max="1" width="5.875" style="21" customWidth="1"/>
    <col min="2" max="2" width="11" style="21"/>
    <col min="3" max="3" width="16.5" style="21" customWidth="1"/>
    <col min="4" max="4" width="12.5" style="21" customWidth="1"/>
    <col min="5" max="5" width="13.125" style="21" customWidth="1"/>
    <col min="6" max="6" width="13.125" style="21" bestFit="1" customWidth="1"/>
    <col min="7" max="7" width="11" style="21"/>
    <col min="8" max="8" width="15.5" style="21" customWidth="1"/>
    <col min="9" max="9" width="12" style="21" bestFit="1" customWidth="1"/>
    <col min="10" max="10" width="13.25" style="21" bestFit="1" customWidth="1"/>
    <col min="11" max="16384" width="11" style="21"/>
  </cols>
  <sheetData>
    <row r="2" spans="2:5">
      <c r="B2" s="20" t="s">
        <v>417</v>
      </c>
    </row>
    <row r="3" spans="2:5">
      <c r="B3" s="4" t="s">
        <v>188</v>
      </c>
    </row>
    <row r="5" spans="2:5">
      <c r="B5" s="20" t="s">
        <v>96</v>
      </c>
    </row>
    <row r="6" spans="2:5">
      <c r="B6" s="13">
        <f>D38</f>
        <v>5309588.8607605277</v>
      </c>
      <c r="E6" s="172">
        <f>+B6-D38</f>
        <v>0</v>
      </c>
    </row>
    <row r="8" spans="2:5">
      <c r="B8" s="20" t="s">
        <v>366</v>
      </c>
    </row>
    <row r="9" spans="2:5">
      <c r="B9" s="21" t="s">
        <v>350</v>
      </c>
    </row>
    <row r="10" spans="2:5">
      <c r="B10" s="21" t="s">
        <v>357</v>
      </c>
    </row>
    <row r="13" spans="2:5">
      <c r="B13" s="20" t="s">
        <v>367</v>
      </c>
    </row>
    <row r="14" spans="2:5">
      <c r="B14" s="3" t="s">
        <v>358</v>
      </c>
    </row>
    <row r="17" spans="1:8">
      <c r="B17" s="21" t="s">
        <v>368</v>
      </c>
    </row>
    <row r="19" spans="1:8" ht="25.5">
      <c r="A19" s="14"/>
      <c r="B19" s="14"/>
      <c r="C19" s="139" t="s">
        <v>444</v>
      </c>
      <c r="D19" s="14" t="s">
        <v>280</v>
      </c>
      <c r="E19" s="14" t="s">
        <v>281</v>
      </c>
      <c r="F19" s="14" t="s">
        <v>369</v>
      </c>
      <c r="G19" s="14" t="s">
        <v>330</v>
      </c>
    </row>
    <row r="20" spans="1:8">
      <c r="B20" s="21" t="s">
        <v>337</v>
      </c>
      <c r="C20" s="44">
        <v>8445142.5</v>
      </c>
      <c r="D20" s="13">
        <f t="shared" ref="D20:D37" si="0">E111+E140+H169</f>
        <v>840373.15969965374</v>
      </c>
      <c r="E20" s="15">
        <f t="shared" ref="E20:E38" si="1">D20*1000/C20</f>
        <v>99.509648262258892</v>
      </c>
      <c r="F20" s="15">
        <f>E$38-E20</f>
        <v>12.98747575723533</v>
      </c>
      <c r="G20" s="13">
        <f>F20*C20/1000</f>
        <v>109681.08348514777</v>
      </c>
    </row>
    <row r="21" spans="1:8">
      <c r="B21" s="21" t="s">
        <v>339</v>
      </c>
      <c r="C21" s="44">
        <v>1348308.5</v>
      </c>
      <c r="D21" s="13">
        <f t="shared" si="0"/>
        <v>158516.23809312389</v>
      </c>
      <c r="E21" s="15">
        <f t="shared" si="1"/>
        <v>117.56674239843765</v>
      </c>
      <c r="F21" s="15">
        <f t="shared" ref="F21:F38" si="2">E$38-E21</f>
        <v>-5.0696183789434315</v>
      </c>
      <c r="G21" s="13">
        <f t="shared" ref="G21:G38" si="3">F21*C21/1000</f>
        <v>-6835.409552085649</v>
      </c>
    </row>
    <row r="22" spans="1:8">
      <c r="B22" s="21" t="s">
        <v>341</v>
      </c>
      <c r="C22" s="44">
        <v>1072762.5</v>
      </c>
      <c r="D22" s="13">
        <f t="shared" si="0"/>
        <v>114560.68514805011</v>
      </c>
      <c r="E22" s="15">
        <f t="shared" si="1"/>
        <v>106.79035214975364</v>
      </c>
      <c r="F22" s="15">
        <f t="shared" si="2"/>
        <v>5.706771869740578</v>
      </c>
      <c r="G22" s="13">
        <f t="shared" si="3"/>
        <v>6122.0108579125772</v>
      </c>
    </row>
    <row r="23" spans="1:8">
      <c r="B23" s="21" t="s">
        <v>343</v>
      </c>
      <c r="C23" s="44">
        <v>1115556.5</v>
      </c>
      <c r="D23" s="13">
        <f t="shared" si="0"/>
        <v>139545.19521773647</v>
      </c>
      <c r="E23" s="15">
        <f t="shared" si="1"/>
        <v>125.090208535145</v>
      </c>
      <c r="F23" s="15">
        <f t="shared" si="2"/>
        <v>-12.593084515650773</v>
      </c>
      <c r="G23" s="13">
        <f t="shared" si="3"/>
        <v>-14048.29728648357</v>
      </c>
    </row>
    <row r="24" spans="1:8">
      <c r="B24" s="21" t="s">
        <v>345</v>
      </c>
      <c r="C24" s="44">
        <v>2118511.5</v>
      </c>
      <c r="D24" s="13">
        <f t="shared" si="0"/>
        <v>198834.6072103504</v>
      </c>
      <c r="E24" s="15">
        <f t="shared" si="1"/>
        <v>93.855807348862825</v>
      </c>
      <c r="F24" s="15">
        <f t="shared" si="2"/>
        <v>18.641316670631397</v>
      </c>
      <c r="G24" s="13">
        <f t="shared" si="3"/>
        <v>39491.843741874327</v>
      </c>
    </row>
    <row r="25" spans="1:8">
      <c r="B25" s="21" t="s">
        <v>162</v>
      </c>
      <c r="C25" s="44">
        <v>592874.5</v>
      </c>
      <c r="D25" s="13">
        <f t="shared" si="0"/>
        <v>62772.764919644687</v>
      </c>
      <c r="E25" s="15">
        <f t="shared" si="1"/>
        <v>105.87867233224685</v>
      </c>
      <c r="F25" s="15">
        <f t="shared" si="2"/>
        <v>6.6184516872473722</v>
      </c>
      <c r="G25" s="13">
        <f t="shared" si="3"/>
        <v>3923.911234850942</v>
      </c>
    </row>
    <row r="26" spans="1:8">
      <c r="B26" s="21" t="s">
        <v>164</v>
      </c>
      <c r="C26" s="44">
        <v>2532976.5</v>
      </c>
      <c r="D26" s="13">
        <f t="shared" si="0"/>
        <v>282115.77757155552</v>
      </c>
      <c r="E26" s="15">
        <f t="shared" si="1"/>
        <v>111.37717920855384</v>
      </c>
      <c r="F26" s="15">
        <f t="shared" si="2"/>
        <v>1.1199448109403818</v>
      </c>
      <c r="G26" s="13">
        <f t="shared" si="3"/>
        <v>2836.79388740893</v>
      </c>
    </row>
    <row r="27" spans="1:8">
      <c r="B27" s="21" t="s">
        <v>248</v>
      </c>
      <c r="C27" s="44">
        <v>2111443</v>
      </c>
      <c r="D27" s="13">
        <f t="shared" si="0"/>
        <v>193399.00579819758</v>
      </c>
      <c r="E27" s="15">
        <f t="shared" si="1"/>
        <v>91.595655576872119</v>
      </c>
      <c r="F27" s="15">
        <f t="shared" si="2"/>
        <v>20.901468442622104</v>
      </c>
      <c r="G27" s="13">
        <f t="shared" si="3"/>
        <v>44132.259232895347</v>
      </c>
    </row>
    <row r="28" spans="1:8">
      <c r="B28" s="21" t="s">
        <v>387</v>
      </c>
      <c r="C28" s="44">
        <v>7562279</v>
      </c>
      <c r="D28" s="13">
        <f t="shared" si="0"/>
        <v>926902.33504892781</v>
      </c>
      <c r="E28" s="15">
        <f t="shared" si="1"/>
        <v>122.56917987936279</v>
      </c>
      <c r="F28" s="15">
        <f t="shared" si="2"/>
        <v>-10.07205585986857</v>
      </c>
      <c r="G28" s="13">
        <f t="shared" si="3"/>
        <v>-76167.696515911026</v>
      </c>
      <c r="H28" s="21">
        <f>G28/1000</f>
        <v>-76.167696515911032</v>
      </c>
    </row>
    <row r="29" spans="1:8">
      <c r="B29" s="21" t="s">
        <v>389</v>
      </c>
      <c r="C29" s="44">
        <v>5121540.5</v>
      </c>
      <c r="D29" s="13">
        <f t="shared" si="0"/>
        <v>489050.84208862425</v>
      </c>
      <c r="E29" s="15">
        <f t="shared" si="1"/>
        <v>95.489011965955214</v>
      </c>
      <c r="F29" s="15">
        <f t="shared" si="2"/>
        <v>17.008112053539008</v>
      </c>
      <c r="G29" s="13">
        <f t="shared" si="3"/>
        <v>87107.734710738194</v>
      </c>
    </row>
    <row r="30" spans="1:8">
      <c r="B30" s="21" t="s">
        <v>391</v>
      </c>
      <c r="C30" s="44">
        <v>1106067</v>
      </c>
      <c r="D30" s="13">
        <f t="shared" si="0"/>
        <v>104115.81928389915</v>
      </c>
      <c r="E30" s="15">
        <f t="shared" si="1"/>
        <v>94.131566427620712</v>
      </c>
      <c r="F30" s="15">
        <f t="shared" si="2"/>
        <v>18.365557591873511</v>
      </c>
      <c r="G30" s="13">
        <f t="shared" si="3"/>
        <v>20313.53718897076</v>
      </c>
    </row>
    <row r="31" spans="1:8">
      <c r="B31" s="21" t="s">
        <v>324</v>
      </c>
      <c r="C31" s="44">
        <v>2773719</v>
      </c>
      <c r="D31" s="13">
        <f t="shared" si="0"/>
        <v>306827.47434686846</v>
      </c>
      <c r="E31" s="15">
        <f t="shared" si="1"/>
        <v>110.61952358795843</v>
      </c>
      <c r="F31" s="15">
        <f t="shared" si="2"/>
        <v>1.8776004315357966</v>
      </c>
      <c r="G31" s="13">
        <f t="shared" si="3"/>
        <v>5207.9359913590379</v>
      </c>
    </row>
    <row r="32" spans="1:8">
      <c r="B32" s="21" t="s">
        <v>326</v>
      </c>
      <c r="C32" s="44">
        <v>6497055.5</v>
      </c>
      <c r="D32" s="13">
        <f t="shared" si="0"/>
        <v>890143.575286621</v>
      </c>
      <c r="E32" s="15">
        <f t="shared" si="1"/>
        <v>137.00722970376671</v>
      </c>
      <c r="F32" s="15">
        <f t="shared" si="2"/>
        <v>-24.510105684272489</v>
      </c>
      <c r="G32" s="13">
        <f t="shared" si="3"/>
        <v>-159243.51694158383</v>
      </c>
    </row>
    <row r="33" spans="1:13">
      <c r="B33" s="21" t="s">
        <v>266</v>
      </c>
      <c r="C33" s="44">
        <v>1473249</v>
      </c>
      <c r="D33" s="13">
        <f t="shared" si="0"/>
        <v>129447.59838221883</v>
      </c>
      <c r="E33" s="15">
        <f t="shared" si="1"/>
        <v>87.865390291945772</v>
      </c>
      <c r="F33" s="15">
        <f t="shared" si="2"/>
        <v>24.63173372754845</v>
      </c>
      <c r="G33" s="13">
        <f t="shared" si="3"/>
        <v>36288.677082377028</v>
      </c>
    </row>
    <row r="34" spans="1:13">
      <c r="B34" s="21" t="s">
        <v>268</v>
      </c>
      <c r="C34" s="44">
        <v>644521.5</v>
      </c>
      <c r="D34" s="13">
        <f t="shared" si="0"/>
        <v>97309.934609873526</v>
      </c>
      <c r="E34" s="15">
        <f t="shared" si="1"/>
        <v>150.98012185764716</v>
      </c>
      <c r="F34" s="15">
        <f t="shared" si="2"/>
        <v>-38.48299783815294</v>
      </c>
      <c r="G34" s="13">
        <f t="shared" si="3"/>
        <v>-24803.11949114309</v>
      </c>
    </row>
    <row r="35" spans="1:13">
      <c r="B35" s="21" t="s">
        <v>145</v>
      </c>
      <c r="C35" s="44">
        <v>2192387.5</v>
      </c>
      <c r="D35" s="13">
        <f t="shared" si="0"/>
        <v>301408.86441973568</v>
      </c>
      <c r="E35" s="15">
        <f t="shared" si="1"/>
        <v>137.47974042897783</v>
      </c>
      <c r="F35" s="15">
        <f t="shared" si="2"/>
        <v>-24.982616409483612</v>
      </c>
      <c r="G35" s="13">
        <f t="shared" si="3"/>
        <v>-54771.575933446751</v>
      </c>
    </row>
    <row r="36" spans="1:13">
      <c r="B36" s="21" t="s">
        <v>89</v>
      </c>
      <c r="C36" s="44">
        <v>322818</v>
      </c>
      <c r="D36" s="13">
        <f t="shared" si="0"/>
        <v>57398.365649343919</v>
      </c>
      <c r="E36" s="15">
        <f t="shared" si="1"/>
        <v>177.80410525232151</v>
      </c>
      <c r="F36" s="15">
        <f t="shared" si="2"/>
        <v>-65.306981232827283</v>
      </c>
      <c r="G36" s="13">
        <f t="shared" si="3"/>
        <v>-21082.269067618839</v>
      </c>
    </row>
    <row r="37" spans="1:13">
      <c r="B37" s="21" t="s">
        <v>274</v>
      </c>
      <c r="C37" s="44">
        <v>166339.5</v>
      </c>
      <c r="D37" s="13">
        <f t="shared" si="0"/>
        <v>16866.61798610261</v>
      </c>
      <c r="E37" s="15">
        <f t="shared" si="1"/>
        <v>101.39875367007001</v>
      </c>
      <c r="F37" s="15">
        <f t="shared" si="2"/>
        <v>11.098370349424215</v>
      </c>
      <c r="G37" s="13">
        <f t="shared" si="3"/>
        <v>1846.0973747380492</v>
      </c>
    </row>
    <row r="38" spans="1:13">
      <c r="A38" s="20"/>
      <c r="B38" s="20" t="s">
        <v>264</v>
      </c>
      <c r="C38" s="44">
        <f>SUM(C20:C37)</f>
        <v>47197552</v>
      </c>
      <c r="D38" s="16">
        <f>SUM(D20:D37)</f>
        <v>5309588.8607605277</v>
      </c>
      <c r="E38" s="46">
        <f t="shared" si="1"/>
        <v>112.49712401949422</v>
      </c>
      <c r="F38" s="15">
        <f t="shared" si="2"/>
        <v>0</v>
      </c>
      <c r="G38" s="13">
        <f t="shared" si="3"/>
        <v>0</v>
      </c>
    </row>
    <row r="39" spans="1:13">
      <c r="D39" s="13"/>
      <c r="E39" s="13"/>
      <c r="H39" s="43"/>
      <c r="I39" s="43"/>
      <c r="J39" s="43"/>
      <c r="K39" s="43"/>
      <c r="L39" s="43"/>
      <c r="M39" s="43"/>
    </row>
    <row r="40" spans="1:13" ht="22.5">
      <c r="D40" s="13"/>
      <c r="E40" s="13"/>
      <c r="H40" s="182"/>
      <c r="I40" s="182"/>
      <c r="J40" s="182"/>
      <c r="K40" s="146"/>
      <c r="L40" s="146"/>
      <c r="M40" s="43"/>
    </row>
    <row r="41" spans="1:13">
      <c r="B41" s="2" t="s">
        <v>759</v>
      </c>
      <c r="D41" s="160"/>
      <c r="H41" s="43"/>
      <c r="I41" s="43"/>
      <c r="J41" s="43"/>
      <c r="K41" s="43"/>
      <c r="L41" s="43"/>
      <c r="M41" s="43"/>
    </row>
    <row r="42" spans="1:13">
      <c r="D42" s="28" t="s">
        <v>743</v>
      </c>
      <c r="E42" s="28" t="s">
        <v>743</v>
      </c>
      <c r="H42" s="43"/>
      <c r="I42" s="43"/>
      <c r="J42" s="43"/>
      <c r="K42" s="43"/>
      <c r="L42" s="43"/>
      <c r="M42" s="43"/>
    </row>
    <row r="43" spans="1:13" s="23" customFormat="1">
      <c r="C43" s="23" t="s">
        <v>300</v>
      </c>
      <c r="D43" s="162" t="s">
        <v>299</v>
      </c>
      <c r="E43" s="23" t="s">
        <v>758</v>
      </c>
      <c r="H43" s="162"/>
      <c r="I43" s="162"/>
      <c r="J43" s="162"/>
      <c r="K43" s="162"/>
      <c r="L43" s="162"/>
      <c r="M43" s="162"/>
    </row>
    <row r="44" spans="1:13" s="32" customFormat="1" ht="25.5">
      <c r="C44" s="32" t="s">
        <v>728</v>
      </c>
      <c r="D44" s="151" t="s">
        <v>742</v>
      </c>
      <c r="E44" s="32" t="s">
        <v>739</v>
      </c>
      <c r="F44" s="32" t="s">
        <v>264</v>
      </c>
      <c r="G44" s="50"/>
      <c r="H44" s="50"/>
      <c r="I44" s="50"/>
      <c r="J44" s="50"/>
      <c r="K44" s="50"/>
    </row>
    <row r="45" spans="1:13">
      <c r="B45" s="21" t="s">
        <v>337</v>
      </c>
      <c r="C45" s="13">
        <v>925855.00261216052</v>
      </c>
      <c r="D45" s="44"/>
      <c r="E45" s="13"/>
      <c r="F45" s="13">
        <f>SUM(C45:E45)</f>
        <v>925855.00261216052</v>
      </c>
      <c r="G45" s="17"/>
      <c r="H45" s="2" t="s">
        <v>740</v>
      </c>
      <c r="I45" s="43"/>
      <c r="J45" s="43" t="s">
        <v>748</v>
      </c>
      <c r="K45" s="52"/>
    </row>
    <row r="46" spans="1:13">
      <c r="B46" s="21" t="s">
        <v>339</v>
      </c>
      <c r="C46" s="13">
        <v>131807</v>
      </c>
      <c r="D46" s="44"/>
      <c r="E46" s="13"/>
      <c r="F46" s="13">
        <f t="shared" ref="F46:F62" si="4">SUM(C46:E46)</f>
        <v>131807</v>
      </c>
      <c r="G46" s="17"/>
      <c r="H46" s="159" t="s">
        <v>537</v>
      </c>
      <c r="I46" s="159"/>
      <c r="J46" s="159"/>
      <c r="K46" s="17"/>
    </row>
    <row r="47" spans="1:13">
      <c r="B47" s="21" t="s">
        <v>341</v>
      </c>
      <c r="C47" s="13">
        <v>80469.258760022407</v>
      </c>
      <c r="D47" s="44"/>
      <c r="E47" s="13"/>
      <c r="F47" s="13">
        <f t="shared" si="4"/>
        <v>80469.258760022407</v>
      </c>
      <c r="G47" s="17"/>
      <c r="H47" s="43" t="s">
        <v>221</v>
      </c>
      <c r="I47" s="159"/>
      <c r="J47" s="159"/>
      <c r="K47" s="17"/>
    </row>
    <row r="48" spans="1:13">
      <c r="B48" s="21" t="s">
        <v>343</v>
      </c>
      <c r="C48" s="13">
        <v>257232.00000000003</v>
      </c>
      <c r="D48" s="44"/>
      <c r="E48" s="13"/>
      <c r="F48" s="13">
        <f t="shared" si="4"/>
        <v>257232.00000000003</v>
      </c>
      <c r="G48" s="17"/>
      <c r="H48" s="159"/>
      <c r="I48" s="159">
        <v>2012</v>
      </c>
      <c r="J48" s="159"/>
      <c r="K48" s="17"/>
    </row>
    <row r="49" spans="2:11">
      <c r="B49" s="21" t="s">
        <v>345</v>
      </c>
      <c r="C49" s="13">
        <v>216701.07309134107</v>
      </c>
      <c r="D49" s="44"/>
      <c r="E49" s="13"/>
      <c r="F49" s="13">
        <f t="shared" si="4"/>
        <v>216701.07309134107</v>
      </c>
      <c r="G49" s="17"/>
      <c r="H49" s="159" t="s">
        <v>218</v>
      </c>
      <c r="I49" s="13">
        <v>3665</v>
      </c>
      <c r="J49" s="159" t="s">
        <v>738</v>
      </c>
      <c r="K49" s="17"/>
    </row>
    <row r="50" spans="2:11">
      <c r="B50" s="21" t="s">
        <v>162</v>
      </c>
      <c r="C50" s="13">
        <v>65015</v>
      </c>
      <c r="D50" s="44"/>
      <c r="E50" s="13"/>
      <c r="F50" s="13">
        <f t="shared" si="4"/>
        <v>65015</v>
      </c>
      <c r="G50" s="17"/>
      <c r="H50" s="159" t="s">
        <v>219</v>
      </c>
      <c r="I50" s="13">
        <v>-7262</v>
      </c>
      <c r="J50" s="159" t="s">
        <v>741</v>
      </c>
    </row>
    <row r="51" spans="2:11">
      <c r="B51" s="21" t="s">
        <v>164</v>
      </c>
      <c r="C51" s="13">
        <v>217047</v>
      </c>
      <c r="D51" s="44"/>
      <c r="E51" s="13"/>
      <c r="F51" s="13">
        <f t="shared" si="4"/>
        <v>217047</v>
      </c>
      <c r="G51" s="17"/>
      <c r="H51" s="159" t="s">
        <v>220</v>
      </c>
      <c r="I51" s="13">
        <f>I49-I50</f>
        <v>10927</v>
      </c>
      <c r="J51" s="159"/>
      <c r="K51" s="17"/>
    </row>
    <row r="52" spans="2:11">
      <c r="B52" s="21" t="s">
        <v>248</v>
      </c>
      <c r="C52" s="13">
        <v>252723.49969960921</v>
      </c>
      <c r="D52" s="44"/>
      <c r="E52" s="13"/>
      <c r="F52" s="13">
        <f t="shared" si="4"/>
        <v>252723.49969960921</v>
      </c>
      <c r="G52" s="17"/>
      <c r="H52" s="17"/>
      <c r="I52" s="17"/>
      <c r="J52" s="17"/>
      <c r="K52" s="17"/>
    </row>
    <row r="53" spans="2:11">
      <c r="B53" s="21" t="s">
        <v>387</v>
      </c>
      <c r="C53" s="13">
        <v>950208.63945659914</v>
      </c>
      <c r="D53" s="44"/>
      <c r="E53" s="13"/>
      <c r="F53" s="13">
        <f t="shared" si="4"/>
        <v>950208.63945659914</v>
      </c>
      <c r="G53" s="17"/>
      <c r="H53" s="17"/>
      <c r="I53" s="19"/>
      <c r="J53" s="17"/>
      <c r="K53" s="17"/>
    </row>
    <row r="54" spans="2:11">
      <c r="B54" s="21" t="s">
        <v>389</v>
      </c>
      <c r="C54" s="13">
        <v>630741</v>
      </c>
      <c r="D54" s="44"/>
      <c r="E54" s="13"/>
      <c r="F54" s="13">
        <f t="shared" si="4"/>
        <v>630741</v>
      </c>
      <c r="G54" s="17"/>
      <c r="H54" s="17"/>
      <c r="I54" s="17"/>
      <c r="J54" s="17"/>
      <c r="K54" s="17"/>
    </row>
    <row r="55" spans="2:11">
      <c r="B55" s="21" t="s">
        <v>391</v>
      </c>
      <c r="C55" s="13">
        <v>77173.685309304245</v>
      </c>
      <c r="D55" s="44"/>
      <c r="E55" s="13"/>
      <c r="F55" s="13">
        <f t="shared" si="4"/>
        <v>77173.685309304245</v>
      </c>
      <c r="G55" s="17"/>
      <c r="H55" s="17"/>
      <c r="I55" s="17"/>
      <c r="J55" s="17"/>
      <c r="K55" s="17"/>
    </row>
    <row r="56" spans="2:11">
      <c r="B56" s="21" t="s">
        <v>324</v>
      </c>
      <c r="C56" s="13">
        <v>209883</v>
      </c>
      <c r="D56" s="44"/>
      <c r="E56" s="13"/>
      <c r="F56" s="13">
        <f t="shared" si="4"/>
        <v>209883</v>
      </c>
      <c r="G56" s="17"/>
      <c r="H56" s="17"/>
      <c r="I56" s="13"/>
      <c r="J56" s="17"/>
      <c r="K56" s="17"/>
    </row>
    <row r="57" spans="2:11">
      <c r="B57" s="21" t="s">
        <v>326</v>
      </c>
      <c r="C57" s="13">
        <v>828381</v>
      </c>
      <c r="D57" s="44"/>
      <c r="E57" s="13"/>
      <c r="F57" s="13">
        <f t="shared" si="4"/>
        <v>828381</v>
      </c>
      <c r="G57" s="17"/>
      <c r="H57" s="17"/>
      <c r="I57" s="17"/>
      <c r="J57" s="17"/>
      <c r="K57" s="17"/>
    </row>
    <row r="58" spans="2:11">
      <c r="B58" s="21" t="s">
        <v>266</v>
      </c>
      <c r="C58" s="13">
        <v>147019.40756080823</v>
      </c>
      <c r="D58" s="44"/>
      <c r="E58" s="13"/>
      <c r="F58" s="13">
        <f t="shared" si="4"/>
        <v>147019.40756080823</v>
      </c>
      <c r="G58" s="17"/>
      <c r="H58" s="17"/>
      <c r="I58" s="6"/>
      <c r="J58" s="17"/>
      <c r="K58" s="17"/>
    </row>
    <row r="59" spans="2:11">
      <c r="B59" s="21" t="s">
        <v>268</v>
      </c>
      <c r="C59" s="13"/>
      <c r="D59" s="44">
        <v>60174.643711854893</v>
      </c>
      <c r="E59" s="13"/>
      <c r="F59" s="13">
        <f t="shared" si="4"/>
        <v>60174.643711854893</v>
      </c>
      <c r="G59" s="17"/>
      <c r="H59" s="17"/>
      <c r="I59" s="6"/>
      <c r="J59" s="17"/>
      <c r="K59" s="17"/>
    </row>
    <row r="60" spans="2:11">
      <c r="B60" s="21" t="s">
        <v>145</v>
      </c>
      <c r="C60" s="13"/>
      <c r="D60" s="44">
        <v>212670.65055882727</v>
      </c>
      <c r="E60" s="13"/>
      <c r="F60" s="13">
        <f t="shared" si="4"/>
        <v>212670.65055882727</v>
      </c>
      <c r="G60" s="17"/>
      <c r="H60" s="17"/>
      <c r="I60" s="17"/>
      <c r="J60" s="17"/>
      <c r="K60" s="17"/>
    </row>
    <row r="61" spans="2:11">
      <c r="B61" s="21" t="s">
        <v>89</v>
      </c>
      <c r="C61" s="13">
        <v>35560</v>
      </c>
      <c r="D61" s="44"/>
      <c r="E61" s="13"/>
      <c r="F61" s="13">
        <f t="shared" si="4"/>
        <v>35560</v>
      </c>
      <c r="G61" s="17"/>
      <c r="H61" s="17"/>
      <c r="I61" s="17"/>
      <c r="J61" s="17"/>
      <c r="K61" s="17"/>
    </row>
    <row r="62" spans="2:11">
      <c r="B62" s="21" t="s">
        <v>274</v>
      </c>
      <c r="C62" s="13">
        <v>0</v>
      </c>
      <c r="D62" s="44"/>
      <c r="E62" s="13">
        <f>I51</f>
        <v>10927</v>
      </c>
      <c r="F62" s="13">
        <f t="shared" si="4"/>
        <v>10927</v>
      </c>
      <c r="G62" s="17"/>
      <c r="H62" s="17"/>
      <c r="I62" s="17"/>
      <c r="J62" s="17"/>
      <c r="K62" s="17"/>
    </row>
    <row r="63" spans="2:11">
      <c r="B63" s="20" t="s">
        <v>264</v>
      </c>
      <c r="C63" s="13">
        <f>SUM(C45:C62)</f>
        <v>5025816.5664898455</v>
      </c>
      <c r="D63" s="44">
        <f>SUM(D45:D62)</f>
        <v>272845.29427068215</v>
      </c>
      <c r="E63" s="13">
        <f>SUM(E45:E62)</f>
        <v>10927</v>
      </c>
      <c r="F63" s="13">
        <f>SUM(F45:F62)</f>
        <v>5309588.8607605277</v>
      </c>
      <c r="G63" s="17"/>
      <c r="H63" s="17"/>
      <c r="I63" s="17"/>
      <c r="J63" s="17"/>
      <c r="K63" s="17"/>
    </row>
    <row r="66" spans="2:8">
      <c r="B66" s="2" t="s">
        <v>814</v>
      </c>
      <c r="C66" s="181"/>
      <c r="D66" s="181"/>
      <c r="E66" s="181"/>
    </row>
    <row r="67" spans="2:8">
      <c r="B67" s="181" t="s">
        <v>815</v>
      </c>
      <c r="C67" s="181"/>
      <c r="D67" s="181"/>
      <c r="E67" s="181"/>
      <c r="F67" s="17"/>
      <c r="G67" s="17"/>
    </row>
    <row r="68" spans="2:8">
      <c r="B68" s="53" t="s">
        <v>641</v>
      </c>
      <c r="C68" s="181"/>
      <c r="D68" s="181"/>
      <c r="E68" s="181"/>
      <c r="F68" s="17"/>
      <c r="G68" s="17"/>
    </row>
    <row r="69" spans="2:8">
      <c r="B69" s="17"/>
      <c r="C69" s="17"/>
      <c r="D69" s="17"/>
      <c r="E69" s="28" t="s">
        <v>675</v>
      </c>
      <c r="F69" s="17"/>
      <c r="G69" s="17"/>
    </row>
    <row r="70" spans="2:8">
      <c r="B70" s="181"/>
      <c r="C70" s="181"/>
      <c r="D70" s="181"/>
      <c r="E70" s="187" t="s">
        <v>816</v>
      </c>
      <c r="F70" s="188" t="s">
        <v>65</v>
      </c>
      <c r="G70" s="50"/>
      <c r="H70" s="32"/>
    </row>
    <row r="71" spans="2:8">
      <c r="B71" s="181" t="s">
        <v>263</v>
      </c>
      <c r="C71" s="181"/>
      <c r="D71" s="181"/>
      <c r="E71" s="41">
        <v>0.15035245503159941</v>
      </c>
      <c r="F71" s="44">
        <f>E71*F$74</f>
        <v>798309.7204237784</v>
      </c>
      <c r="G71" s="54"/>
    </row>
    <row r="72" spans="2:8">
      <c r="B72" s="181" t="s">
        <v>24</v>
      </c>
      <c r="C72" s="181"/>
      <c r="D72" s="181"/>
      <c r="E72" s="66">
        <v>0.37491492464754494</v>
      </c>
      <c r="F72" s="44">
        <f>E72*F$74</f>
        <v>1990644.1076414771</v>
      </c>
      <c r="G72" s="54"/>
    </row>
    <row r="73" spans="2:8">
      <c r="B73" s="181" t="s">
        <v>305</v>
      </c>
      <c r="C73" s="181"/>
      <c r="D73" s="181"/>
      <c r="E73" s="66">
        <v>0.47473262032085561</v>
      </c>
      <c r="F73" s="44">
        <f>E73*F$74</f>
        <v>2520635.032695272</v>
      </c>
      <c r="G73" s="54"/>
    </row>
    <row r="74" spans="2:8">
      <c r="B74" s="181" t="s">
        <v>157</v>
      </c>
      <c r="C74" s="13"/>
      <c r="D74" s="13"/>
      <c r="E74" s="41">
        <f>E71+E72+E73</f>
        <v>1</v>
      </c>
      <c r="F74" s="44">
        <f>F63</f>
        <v>5309588.8607605277</v>
      </c>
      <c r="G74" s="55"/>
      <c r="H74" s="56"/>
    </row>
    <row r="75" spans="2:8">
      <c r="B75" s="17"/>
      <c r="C75" s="17"/>
      <c r="D75" s="17"/>
      <c r="E75" s="17"/>
      <c r="F75" s="17"/>
      <c r="G75" s="55"/>
      <c r="H75" s="56"/>
    </row>
    <row r="77" spans="2:8">
      <c r="B77" s="2" t="s">
        <v>727</v>
      </c>
    </row>
    <row r="78" spans="2:8">
      <c r="B78" s="21" t="s">
        <v>356</v>
      </c>
    </row>
    <row r="79" spans="2:8">
      <c r="B79" s="21" t="s">
        <v>525</v>
      </c>
    </row>
    <row r="81" spans="2:11">
      <c r="B81" s="2"/>
      <c r="C81" s="28" t="s">
        <v>526</v>
      </c>
    </row>
    <row r="82" spans="2:11" ht="63.75">
      <c r="B82" s="40"/>
      <c r="C82" s="40" t="s">
        <v>527</v>
      </c>
      <c r="D82" s="40" t="s">
        <v>156</v>
      </c>
      <c r="E82" s="40" t="s">
        <v>528</v>
      </c>
      <c r="F82" s="57" t="s">
        <v>355</v>
      </c>
      <c r="G82" s="40" t="s">
        <v>2</v>
      </c>
      <c r="H82" s="40"/>
      <c r="I82" s="32"/>
      <c r="J82" s="32"/>
      <c r="K82" s="32"/>
    </row>
    <row r="83" spans="2:11">
      <c r="B83" s="21" t="s">
        <v>337</v>
      </c>
      <c r="C83" s="44">
        <v>349551.45360281901</v>
      </c>
      <c r="D83" s="60">
        <f t="shared" ref="D83:D100" si="5">C20/C$38</f>
        <v>0.17893179078440338</v>
      </c>
      <c r="E83" s="44">
        <f>D83*E$103</f>
        <v>52797.843993486968</v>
      </c>
      <c r="F83" s="44">
        <f>C83+E83</f>
        <v>402349.29759630596</v>
      </c>
      <c r="G83" s="13"/>
      <c r="H83" s="13"/>
    </row>
    <row r="84" spans="2:11">
      <c r="B84" s="21" t="s">
        <v>339</v>
      </c>
      <c r="C84" s="44">
        <v>67931.443698452727</v>
      </c>
      <c r="D84" s="60">
        <f t="shared" si="5"/>
        <v>2.856733967897318E-2</v>
      </c>
      <c r="E84" s="44">
        <f t="shared" ref="E84:E100" si="6">D84*E$103</f>
        <v>8429.4352449461239</v>
      </c>
      <c r="F84" s="44">
        <f t="shared" ref="F84:F100" si="7">C84+E84</f>
        <v>76360.878943398857</v>
      </c>
      <c r="G84" s="13"/>
      <c r="H84" s="13"/>
    </row>
    <row r="85" spans="2:11">
      <c r="B85" s="21" t="s">
        <v>341</v>
      </c>
      <c r="C85" s="44">
        <v>38056.945512543512</v>
      </c>
      <c r="D85" s="60">
        <f t="shared" si="5"/>
        <v>2.2729197904162488E-2</v>
      </c>
      <c r="E85" s="44">
        <f t="shared" si="6"/>
        <v>6706.7603793616354</v>
      </c>
      <c r="F85" s="44">
        <f t="shared" si="7"/>
        <v>44763.705891905149</v>
      </c>
      <c r="G85" s="13"/>
      <c r="H85" s="13"/>
    </row>
    <row r="86" spans="2:11">
      <c r="B86" s="21" t="s">
        <v>343</v>
      </c>
      <c r="C86" s="44">
        <v>59203.172660298718</v>
      </c>
      <c r="D86" s="60">
        <f t="shared" si="5"/>
        <v>2.363589747197058E-2</v>
      </c>
      <c r="E86" s="44">
        <f t="shared" si="6"/>
        <v>6974.3024529095101</v>
      </c>
      <c r="F86" s="44">
        <f t="shared" si="7"/>
        <v>66177.475113208231</v>
      </c>
      <c r="G86" s="13"/>
      <c r="H86" s="13"/>
    </row>
    <row r="87" spans="2:11">
      <c r="B87" s="21" t="s">
        <v>345</v>
      </c>
      <c r="C87" s="44">
        <v>71766.095948319053</v>
      </c>
      <c r="D87" s="60">
        <f t="shared" si="5"/>
        <v>4.4886046208498273E-2</v>
      </c>
      <c r="E87" s="44">
        <f t="shared" si="6"/>
        <v>13244.636153316309</v>
      </c>
      <c r="F87" s="44">
        <f t="shared" si="7"/>
        <v>85010.732101635367</v>
      </c>
      <c r="G87" s="13"/>
      <c r="H87" s="13"/>
    </row>
    <row r="88" spans="2:11">
      <c r="B88" s="21" t="s">
        <v>162</v>
      </c>
      <c r="C88" s="44">
        <v>23376.709820420918</v>
      </c>
      <c r="D88" s="60">
        <f t="shared" si="5"/>
        <v>1.2561551921167436E-2</v>
      </c>
      <c r="E88" s="44">
        <f t="shared" si="6"/>
        <v>3706.5680488773978</v>
      </c>
      <c r="F88" s="44">
        <f t="shared" si="7"/>
        <v>27083.277869298316</v>
      </c>
      <c r="G88" s="13"/>
      <c r="H88" s="13"/>
    </row>
    <row r="89" spans="2:11">
      <c r="B89" s="21" t="s">
        <v>164</v>
      </c>
      <c r="C89" s="44">
        <v>113575.24972203403</v>
      </c>
      <c r="D89" s="60">
        <f t="shared" si="5"/>
        <v>5.3667539791046791E-2</v>
      </c>
      <c r="E89" s="44">
        <f t="shared" si="6"/>
        <v>15835.813082629293</v>
      </c>
      <c r="F89" s="44">
        <f t="shared" si="7"/>
        <v>129411.06280466332</v>
      </c>
      <c r="G89" s="13"/>
      <c r="H89" s="13"/>
    </row>
    <row r="90" spans="2:11">
      <c r="B90" s="21" t="s">
        <v>248</v>
      </c>
      <c r="C90" s="44">
        <v>75223.645009100394</v>
      </c>
      <c r="D90" s="60">
        <f t="shared" si="5"/>
        <v>4.4736282085138655E-2</v>
      </c>
      <c r="E90" s="44">
        <f t="shared" si="6"/>
        <v>13200.444884753586</v>
      </c>
      <c r="F90" s="44">
        <f t="shared" si="7"/>
        <v>88424.089893853976</v>
      </c>
      <c r="G90" s="13"/>
      <c r="H90" s="13"/>
    </row>
    <row r="91" spans="2:11">
      <c r="B91" s="21" t="s">
        <v>387</v>
      </c>
      <c r="C91" s="44">
        <v>400742.94614997396</v>
      </c>
      <c r="D91" s="60">
        <f t="shared" si="5"/>
        <v>0.16022608545460154</v>
      </c>
      <c r="E91" s="44">
        <f t="shared" si="6"/>
        <v>47278.305472906191</v>
      </c>
      <c r="F91" s="44">
        <f t="shared" si="7"/>
        <v>448021.25162288017</v>
      </c>
      <c r="G91" s="13"/>
      <c r="H91" s="13"/>
    </row>
    <row r="92" spans="2:11">
      <c r="B92" s="21" t="s">
        <v>389</v>
      </c>
      <c r="C92" s="44">
        <v>180787.35571985447</v>
      </c>
      <c r="D92" s="60">
        <f t="shared" si="5"/>
        <v>0.10851284193722589</v>
      </c>
      <c r="E92" s="44">
        <f>D92*E$103</f>
        <v>32019.151402753152</v>
      </c>
      <c r="F92" s="44">
        <f t="shared" si="7"/>
        <v>212806.50712260761</v>
      </c>
      <c r="G92" s="13"/>
      <c r="H92" s="13"/>
    </row>
    <row r="93" spans="2:11">
      <c r="B93" s="21" t="s">
        <v>391</v>
      </c>
      <c r="C93" s="44">
        <v>42061.272140283618</v>
      </c>
      <c r="D93" s="60">
        <f t="shared" si="5"/>
        <v>2.3434838315343133E-2</v>
      </c>
      <c r="E93" s="44">
        <f t="shared" si="6"/>
        <v>6914.9754326045004</v>
      </c>
      <c r="F93" s="44">
        <f t="shared" si="7"/>
        <v>48976.247572888118</v>
      </c>
      <c r="G93" s="13"/>
      <c r="H93" s="13"/>
    </row>
    <row r="94" spans="2:11">
      <c r="B94" s="21" t="s">
        <v>324</v>
      </c>
      <c r="C94" s="44">
        <v>135190.97949914655</v>
      </c>
      <c r="D94" s="60">
        <f t="shared" si="5"/>
        <v>5.876828103288069E-2</v>
      </c>
      <c r="E94" s="44">
        <f t="shared" si="6"/>
        <v>17340.901357646799</v>
      </c>
      <c r="F94" s="44">
        <f t="shared" si="7"/>
        <v>152531.88085679334</v>
      </c>
      <c r="G94" s="13"/>
      <c r="H94" s="13"/>
    </row>
    <row r="95" spans="2:11">
      <c r="B95" s="21" t="s">
        <v>326</v>
      </c>
      <c r="C95" s="44">
        <v>420885.5894095538</v>
      </c>
      <c r="D95" s="60">
        <f t="shared" si="5"/>
        <v>0.13765662041116031</v>
      </c>
      <c r="E95" s="44">
        <f t="shared" si="6"/>
        <v>40618.677861981188</v>
      </c>
      <c r="F95" s="44">
        <f t="shared" si="7"/>
        <v>461504.26727153501</v>
      </c>
      <c r="G95" s="13"/>
      <c r="H95" s="13"/>
    </row>
    <row r="96" spans="2:11">
      <c r="B96" s="21" t="s">
        <v>266</v>
      </c>
      <c r="C96" s="44">
        <v>47652.775784266836</v>
      </c>
      <c r="D96" s="60">
        <f t="shared" si="5"/>
        <v>3.1214521465011576E-2</v>
      </c>
      <c r="E96" s="44">
        <f t="shared" si="6"/>
        <v>9210.545691272906</v>
      </c>
      <c r="F96" s="44">
        <f t="shared" si="7"/>
        <v>56863.321475539742</v>
      </c>
      <c r="G96" s="13"/>
      <c r="H96" s="13"/>
    </row>
    <row r="97" spans="2:8">
      <c r="B97" s="21" t="s">
        <v>268</v>
      </c>
      <c r="C97" s="44">
        <v>51469.925861699405</v>
      </c>
      <c r="D97" s="60">
        <f t="shared" si="5"/>
        <v>1.3655824776674859E-2</v>
      </c>
      <c r="E97" s="44">
        <f t="shared" si="6"/>
        <v>4029.4578341867191</v>
      </c>
      <c r="F97" s="44">
        <f t="shared" si="7"/>
        <v>55499.383695886121</v>
      </c>
      <c r="G97" s="13"/>
      <c r="H97" s="13"/>
    </row>
    <row r="98" spans="2:8">
      <c r="B98" s="21" t="s">
        <v>145</v>
      </c>
      <c r="C98" s="44">
        <v>134885.55051338338</v>
      </c>
      <c r="D98" s="60">
        <f t="shared" si="5"/>
        <v>4.6451296880821273E-2</v>
      </c>
      <c r="E98" s="44">
        <f t="shared" si="6"/>
        <v>13706.498522466722</v>
      </c>
      <c r="F98" s="44">
        <f t="shared" si="7"/>
        <v>148592.0490358501</v>
      </c>
      <c r="G98" s="13"/>
      <c r="H98" s="13"/>
    </row>
    <row r="99" spans="2:8">
      <c r="B99" s="21" t="s">
        <v>89</v>
      </c>
      <c r="C99" s="44">
        <v>36824.78672289617</v>
      </c>
      <c r="D99" s="60">
        <f t="shared" si="5"/>
        <v>6.8397191447556434E-3</v>
      </c>
      <c r="E99" s="44">
        <f>D99*E$103</f>
        <v>2018.2127657750568</v>
      </c>
      <c r="F99" s="44">
        <f t="shared" si="7"/>
        <v>38842.999488671223</v>
      </c>
      <c r="G99" s="13"/>
      <c r="H99" s="13"/>
    </row>
    <row r="100" spans="2:8">
      <c r="B100" s="21" t="s">
        <v>274</v>
      </c>
      <c r="C100" s="44">
        <v>7832.8982979856464</v>
      </c>
      <c r="D100" s="60">
        <f t="shared" si="5"/>
        <v>3.5243247361642824E-3</v>
      </c>
      <c r="E100" s="44">
        <f t="shared" si="6"/>
        <v>1039.9311759339321</v>
      </c>
      <c r="F100" s="44">
        <f t="shared" si="7"/>
        <v>8872.829473919579</v>
      </c>
      <c r="H100" s="13"/>
    </row>
    <row r="101" spans="2:8">
      <c r="B101" s="21" t="s">
        <v>264</v>
      </c>
      <c r="C101" s="44">
        <f>SUM(C83:C100)</f>
        <v>2257018.7960730321</v>
      </c>
      <c r="D101" s="137">
        <f>SUM(D83:D100)</f>
        <v>0.99999999999999989</v>
      </c>
      <c r="E101" s="44">
        <f>SUM(E83:E100)</f>
        <v>295072.46175780799</v>
      </c>
      <c r="F101" s="44">
        <f>SUM(F83:F100)</f>
        <v>2552091.2578308401</v>
      </c>
      <c r="G101" s="13"/>
      <c r="H101" s="13"/>
    </row>
    <row r="102" spans="2:8">
      <c r="C102" s="13"/>
      <c r="D102" s="44"/>
      <c r="E102" s="28" t="s">
        <v>526</v>
      </c>
      <c r="F102" s="43"/>
    </row>
    <row r="103" spans="2:8" ht="25.5">
      <c r="B103" s="40" t="s">
        <v>796</v>
      </c>
      <c r="C103" s="13"/>
      <c r="D103" s="44"/>
      <c r="E103" s="44">
        <v>295072.46175780799</v>
      </c>
      <c r="F103" s="43"/>
    </row>
    <row r="104" spans="2:8">
      <c r="C104" s="13"/>
      <c r="D104" s="13"/>
      <c r="E104" s="13"/>
    </row>
    <row r="107" spans="2:8">
      <c r="B107" s="2" t="s">
        <v>726</v>
      </c>
    </row>
    <row r="108" spans="2:8">
      <c r="B108" s="21" t="s">
        <v>529</v>
      </c>
    </row>
    <row r="110" spans="2:8" s="40" customFormat="1" ht="51">
      <c r="C110" s="32" t="s">
        <v>47</v>
      </c>
      <c r="D110" s="32" t="s">
        <v>322</v>
      </c>
      <c r="E110" s="58" t="s">
        <v>48</v>
      </c>
    </row>
    <row r="111" spans="2:8">
      <c r="B111" s="21" t="s">
        <v>337</v>
      </c>
      <c r="C111" s="44">
        <f>F83</f>
        <v>402349.29759630596</v>
      </c>
      <c r="D111" s="137">
        <f>C111/C$129</f>
        <v>0.15765474544130695</v>
      </c>
      <c r="E111" s="44">
        <f>D111*E$131</f>
        <v>397390.07443001354</v>
      </c>
    </row>
    <row r="112" spans="2:8">
      <c r="B112" s="21" t="s">
        <v>339</v>
      </c>
      <c r="C112" s="44">
        <f t="shared" ref="C112:C128" si="8">F84</f>
        <v>76360.878943398857</v>
      </c>
      <c r="D112" s="137">
        <f t="shared" ref="D112:D128" si="9">C112/C$129</f>
        <v>2.9920904555859058E-2</v>
      </c>
      <c r="E112" s="44">
        <f t="shared" ref="E112:E128" si="10">D112*E$131</f>
        <v>75419.680233429914</v>
      </c>
    </row>
    <row r="113" spans="2:5">
      <c r="B113" s="21" t="s">
        <v>341</v>
      </c>
      <c r="C113" s="44">
        <f t="shared" si="8"/>
        <v>44763.705891905149</v>
      </c>
      <c r="D113" s="137">
        <f t="shared" si="9"/>
        <v>1.7540009885834661E-2</v>
      </c>
      <c r="E113" s="44">
        <f t="shared" si="10"/>
        <v>44211.963392056248</v>
      </c>
    </row>
    <row r="114" spans="2:5">
      <c r="B114" s="21" t="s">
        <v>343</v>
      </c>
      <c r="C114" s="44">
        <f t="shared" si="8"/>
        <v>66177.475113208231</v>
      </c>
      <c r="D114" s="137">
        <f t="shared" si="9"/>
        <v>2.593068524103485E-2</v>
      </c>
      <c r="E114" s="44">
        <f t="shared" si="10"/>
        <v>65361.793640346688</v>
      </c>
    </row>
    <row r="115" spans="2:5">
      <c r="B115" s="21" t="s">
        <v>345</v>
      </c>
      <c r="C115" s="44">
        <f t="shared" si="8"/>
        <v>85010.732101635367</v>
      </c>
      <c r="D115" s="137">
        <f t="shared" si="9"/>
        <v>3.3310224248756126E-2</v>
      </c>
      <c r="E115" s="44">
        <f t="shared" si="10"/>
        <v>83962.918188350246</v>
      </c>
    </row>
    <row r="116" spans="2:5">
      <c r="B116" s="21" t="s">
        <v>162</v>
      </c>
      <c r="C116" s="44">
        <f t="shared" si="8"/>
        <v>27083.277869298316</v>
      </c>
      <c r="D116" s="137">
        <f t="shared" si="9"/>
        <v>1.0612190213103058E-2</v>
      </c>
      <c r="E116" s="44">
        <f t="shared" si="10"/>
        <v>26749.458424773475</v>
      </c>
    </row>
    <row r="117" spans="2:5">
      <c r="B117" s="21" t="s">
        <v>164</v>
      </c>
      <c r="C117" s="44">
        <f t="shared" si="8"/>
        <v>129411.06280466332</v>
      </c>
      <c r="D117" s="137">
        <f t="shared" si="9"/>
        <v>5.0707850829228088E-2</v>
      </c>
      <c r="E117" s="44">
        <f t="shared" si="10"/>
        <v>127815.98523283831</v>
      </c>
    </row>
    <row r="118" spans="2:5">
      <c r="B118" s="21" t="s">
        <v>248</v>
      </c>
      <c r="C118" s="44">
        <f t="shared" si="8"/>
        <v>88424.089893853976</v>
      </c>
      <c r="D118" s="137">
        <f t="shared" si="9"/>
        <v>3.4647699067395565E-2</v>
      </c>
      <c r="E118" s="44">
        <f t="shared" si="10"/>
        <v>87334.204071560569</v>
      </c>
    </row>
    <row r="119" spans="2:5">
      <c r="B119" s="21" t="s">
        <v>387</v>
      </c>
      <c r="C119" s="44">
        <f t="shared" si="8"/>
        <v>448021.25162288017</v>
      </c>
      <c r="D119" s="137">
        <f t="shared" si="9"/>
        <v>0.17555063920546382</v>
      </c>
      <c r="E119" s="44">
        <f t="shared" si="10"/>
        <v>442499.09119334019</v>
      </c>
    </row>
    <row r="120" spans="2:5">
      <c r="B120" s="21" t="s">
        <v>389</v>
      </c>
      <c r="C120" s="44">
        <f t="shared" si="8"/>
        <v>212806.50712260761</v>
      </c>
      <c r="D120" s="137">
        <f t="shared" si="9"/>
        <v>8.3385147952539651E-2</v>
      </c>
      <c r="E120" s="44">
        <f t="shared" si="10"/>
        <v>210183.52513564986</v>
      </c>
    </row>
    <row r="121" spans="2:5">
      <c r="B121" s="21" t="s">
        <v>391</v>
      </c>
      <c r="C121" s="44">
        <f t="shared" si="8"/>
        <v>48976.247572888118</v>
      </c>
      <c r="D121" s="137">
        <f t="shared" si="9"/>
        <v>1.9190633337506775E-2</v>
      </c>
      <c r="E121" s="44">
        <f t="shared" si="10"/>
        <v>48372.582690129362</v>
      </c>
    </row>
    <row r="122" spans="2:5">
      <c r="B122" s="21" t="s">
        <v>324</v>
      </c>
      <c r="C122" s="44">
        <f t="shared" si="8"/>
        <v>152531.88085679334</v>
      </c>
      <c r="D122" s="137">
        <f t="shared" si="9"/>
        <v>5.9767408547309712E-2</v>
      </c>
      <c r="E122" s="44">
        <f t="shared" si="10"/>
        <v>150651.82379775969</v>
      </c>
    </row>
    <row r="123" spans="2:5">
      <c r="B123" s="21" t="s">
        <v>326</v>
      </c>
      <c r="C123" s="44">
        <f t="shared" si="8"/>
        <v>461504.26727153501</v>
      </c>
      <c r="D123" s="137">
        <f t="shared" si="9"/>
        <v>0.18083376362638082</v>
      </c>
      <c r="E123" s="44">
        <f t="shared" si="10"/>
        <v>455815.91969079152</v>
      </c>
    </row>
    <row r="124" spans="2:5">
      <c r="B124" s="21" t="s">
        <v>266</v>
      </c>
      <c r="C124" s="44">
        <f t="shared" si="8"/>
        <v>56863.321475539742</v>
      </c>
      <c r="D124" s="137">
        <f t="shared" si="9"/>
        <v>2.2281069025670713E-2</v>
      </c>
      <c r="E124" s="44">
        <f t="shared" si="10"/>
        <v>56162.443152007108</v>
      </c>
    </row>
    <row r="125" spans="2:5">
      <c r="B125" s="21" t="s">
        <v>268</v>
      </c>
      <c r="C125" s="44">
        <f t="shared" si="8"/>
        <v>55499.383695886121</v>
      </c>
      <c r="D125" s="137">
        <f t="shared" si="9"/>
        <v>2.174662975925792E-2</v>
      </c>
      <c r="E125" s="44">
        <f t="shared" si="10"/>
        <v>54815.316814239064</v>
      </c>
    </row>
    <row r="126" spans="2:5">
      <c r="B126" s="21" t="s">
        <v>145</v>
      </c>
      <c r="C126" s="44">
        <f t="shared" si="8"/>
        <v>148592.0490358501</v>
      </c>
      <c r="D126" s="137">
        <f t="shared" si="9"/>
        <v>5.822364250491046E-2</v>
      </c>
      <c r="E126" s="44">
        <f t="shared" si="10"/>
        <v>146760.5530290028</v>
      </c>
    </row>
    <row r="127" spans="2:5">
      <c r="B127" s="21" t="s">
        <v>89</v>
      </c>
      <c r="C127" s="44">
        <f t="shared" si="8"/>
        <v>38842.999488671223</v>
      </c>
      <c r="D127" s="137">
        <f t="shared" si="9"/>
        <v>1.5220066825386951E-2</v>
      </c>
      <c r="E127" s="44">
        <f t="shared" si="10"/>
        <v>38364.233640033461</v>
      </c>
    </row>
    <row r="128" spans="2:5">
      <c r="B128" s="21" t="s">
        <v>274</v>
      </c>
      <c r="C128" s="44">
        <f t="shared" si="8"/>
        <v>8872.829473919579</v>
      </c>
      <c r="D128" s="137">
        <f t="shared" si="9"/>
        <v>3.4766897330548731E-3</v>
      </c>
      <c r="E128" s="44">
        <f t="shared" si="10"/>
        <v>8763.4659389500866</v>
      </c>
    </row>
    <row r="129" spans="2:5">
      <c r="B129" s="21" t="s">
        <v>264</v>
      </c>
      <c r="C129" s="44">
        <f>SUM(C111:C128)</f>
        <v>2552091.2578308401</v>
      </c>
      <c r="D129" s="137">
        <f>SUM(D111:D128)</f>
        <v>0.99999999999999989</v>
      </c>
      <c r="E129" s="44">
        <f>SUM(E111:E128)</f>
        <v>2520635.0326952715</v>
      </c>
    </row>
    <row r="130" spans="2:5">
      <c r="C130" s="43"/>
      <c r="D130" s="43"/>
      <c r="E130" s="43"/>
    </row>
    <row r="131" spans="2:5">
      <c r="B131" s="21" t="s">
        <v>157</v>
      </c>
      <c r="C131" s="43"/>
      <c r="D131" s="43"/>
      <c r="E131" s="44">
        <f>F73</f>
        <v>2520635.032695272</v>
      </c>
    </row>
    <row r="134" spans="2:5">
      <c r="B134" s="2" t="s">
        <v>725</v>
      </c>
    </row>
    <row r="135" spans="2:5">
      <c r="B135" s="21" t="s">
        <v>315</v>
      </c>
    </row>
    <row r="136" spans="2:5">
      <c r="B136" s="21" t="s">
        <v>196</v>
      </c>
    </row>
    <row r="138" spans="2:5" s="40" customFormat="1">
      <c r="B138" s="21"/>
      <c r="C138" s="21"/>
      <c r="D138" s="21"/>
      <c r="E138" s="28" t="s">
        <v>797</v>
      </c>
    </row>
    <row r="139" spans="2:5" ht="25.5">
      <c r="C139" s="29" t="s">
        <v>531</v>
      </c>
      <c r="D139" s="29" t="s">
        <v>452</v>
      </c>
      <c r="E139" s="45" t="s">
        <v>530</v>
      </c>
    </row>
    <row r="140" spans="2:5">
      <c r="B140" s="21" t="s">
        <v>337</v>
      </c>
      <c r="C140" s="44">
        <f>'123 electricidad'!F171</f>
        <v>152677.93445114195</v>
      </c>
      <c r="D140" s="137">
        <f>C140/C$158</f>
        <v>0.16138138921672462</v>
      </c>
      <c r="E140" s="44">
        <f>D140*E$160</f>
        <v>321252.9115272687</v>
      </c>
    </row>
    <row r="141" spans="2:5">
      <c r="B141" s="21" t="s">
        <v>339</v>
      </c>
      <c r="C141" s="44">
        <f>'123 electricidad'!F172</f>
        <v>27743.185183355297</v>
      </c>
      <c r="D141" s="137">
        <f t="shared" ref="D141:D157" si="11">C141/C$158</f>
        <v>2.9324694378934476E-2</v>
      </c>
      <c r="E141" s="44">
        <f t="shared" ref="E141:E157" si="12">D141*E$160</f>
        <v>58375.030073813061</v>
      </c>
    </row>
    <row r="142" spans="2:5">
      <c r="B142" s="21" t="s">
        <v>341</v>
      </c>
      <c r="C142" s="44">
        <f>'123 electricidad'!F173</f>
        <v>23203.676457093825</v>
      </c>
      <c r="D142" s="137">
        <f t="shared" si="11"/>
        <v>2.4526409497500248E-2</v>
      </c>
      <c r="E142" s="44">
        <f t="shared" si="12"/>
        <v>48823.352547800831</v>
      </c>
    </row>
    <row r="143" spans="2:5">
      <c r="B143" s="21" t="s">
        <v>343</v>
      </c>
      <c r="C143" s="44">
        <f>'123 electricidad'!F174</f>
        <v>25200.893437288054</v>
      </c>
      <c r="D143" s="137">
        <f t="shared" si="11"/>
        <v>2.6637478474098954E-2</v>
      </c>
      <c r="E143" s="44">
        <f t="shared" si="12"/>
        <v>53025.739566891767</v>
      </c>
    </row>
    <row r="144" spans="2:5">
      <c r="B144" s="21" t="s">
        <v>345</v>
      </c>
      <c r="C144" s="44">
        <f>'123 electricidad'!F175</f>
        <v>38394.510134895281</v>
      </c>
      <c r="D144" s="137">
        <f t="shared" si="11"/>
        <v>4.0583201535568519E-2</v>
      </c>
      <c r="E144" s="44">
        <f t="shared" si="12"/>
        <v>80786.711006006022</v>
      </c>
    </row>
    <row r="145" spans="2:5">
      <c r="B145" s="21" t="s">
        <v>162</v>
      </c>
      <c r="C145" s="44">
        <f>'123 electricidad'!F176</f>
        <v>11978.636766032487</v>
      </c>
      <c r="D145" s="137">
        <f t="shared" si="11"/>
        <v>1.266148280807055E-2</v>
      </c>
      <c r="E145" s="44">
        <f t="shared" si="12"/>
        <v>25204.506145889503</v>
      </c>
    </row>
    <row r="146" spans="2:5">
      <c r="B146" s="21" t="s">
        <v>164</v>
      </c>
      <c r="C146" s="44">
        <f>'123 electricidad'!F177</f>
        <v>51629.061165656596</v>
      </c>
      <c r="D146" s="137">
        <f t="shared" si="11"/>
        <v>5.4572192405021043E-2</v>
      </c>
      <c r="E146" s="44">
        <f t="shared" si="12"/>
        <v>108633.81325213211</v>
      </c>
    </row>
    <row r="147" spans="2:5">
      <c r="B147" s="21" t="s">
        <v>248</v>
      </c>
      <c r="C147" s="44">
        <f>'123 electricidad'!F178</f>
        <v>35437.107716402468</v>
      </c>
      <c r="D147" s="137">
        <f t="shared" si="11"/>
        <v>3.7457211440896379E-2</v>
      </c>
      <c r="E147" s="44">
        <f t="shared" si="12"/>
        <v>74563.9772435013</v>
      </c>
    </row>
    <row r="148" spans="2:5">
      <c r="B148" s="21" t="s">
        <v>387</v>
      </c>
      <c r="C148" s="44">
        <f>'123 electricidad'!F179</f>
        <v>163240.56978820133</v>
      </c>
      <c r="D148" s="137">
        <f t="shared" si="11"/>
        <v>0.17254615097887563</v>
      </c>
      <c r="E148" s="44">
        <f t="shared" si="12"/>
        <v>343477.97874231543</v>
      </c>
    </row>
    <row r="149" spans="2:5">
      <c r="B149" s="21" t="s">
        <v>389</v>
      </c>
      <c r="C149" s="44">
        <f>'123 electricidad'!F180</f>
        <v>96369.618663733447</v>
      </c>
      <c r="D149" s="137">
        <f t="shared" si="11"/>
        <v>0.10186319977505416</v>
      </c>
      <c r="E149" s="44">
        <f t="shared" si="12"/>
        <v>202773.3784177182</v>
      </c>
    </row>
    <row r="150" spans="2:5">
      <c r="B150" s="21" t="s">
        <v>391</v>
      </c>
      <c r="C150" s="44">
        <f>'123 electricidad'!F181</f>
        <v>19204.566660307322</v>
      </c>
      <c r="D150" s="137">
        <f t="shared" si="11"/>
        <v>2.0299329160346841E-2</v>
      </c>
      <c r="E150" s="44">
        <f t="shared" si="12"/>
        <v>40408.739982119252</v>
      </c>
    </row>
    <row r="151" spans="2:5">
      <c r="B151" s="21" t="s">
        <v>324</v>
      </c>
      <c r="C151" s="44">
        <f>'123 electricidad'!F182</f>
        <v>54003.272073679618</v>
      </c>
      <c r="D151" s="137">
        <f t="shared" si="11"/>
        <v>5.7081745969572759E-2</v>
      </c>
      <c r="E151" s="44">
        <f t="shared" si="12"/>
        <v>113629.44126821765</v>
      </c>
    </row>
    <row r="152" spans="2:5">
      <c r="B152" s="21" t="s">
        <v>326</v>
      </c>
      <c r="C152" s="44">
        <f>'123 electricidad'!F183</f>
        <v>147416.31352006295</v>
      </c>
      <c r="D152" s="137">
        <f t="shared" si="11"/>
        <v>0.15581982789195406</v>
      </c>
      <c r="E152" s="44">
        <f t="shared" si="12"/>
        <v>310181.82224682742</v>
      </c>
    </row>
    <row r="153" spans="2:5">
      <c r="B153" s="21" t="s">
        <v>266</v>
      </c>
      <c r="C153" s="44">
        <f>'123 electricidad'!F184</f>
        <v>24831.470703080297</v>
      </c>
      <c r="D153" s="137">
        <f t="shared" si="11"/>
        <v>2.6246996678094783E-2</v>
      </c>
      <c r="E153" s="44">
        <f t="shared" si="12"/>
        <v>52248.429280534801</v>
      </c>
    </row>
    <row r="154" spans="2:5">
      <c r="B154" s="21" t="s">
        <v>268</v>
      </c>
      <c r="C154" s="44">
        <f>'123 electricidad'!F185</f>
        <v>13884.450478035513</v>
      </c>
      <c r="D154" s="137">
        <f t="shared" si="11"/>
        <v>1.4675938043772952E-2</v>
      </c>
      <c r="E154" s="44">
        <f t="shared" si="12"/>
        <v>29214.569590948013</v>
      </c>
    </row>
    <row r="155" spans="2:5">
      <c r="B155" s="21" t="s">
        <v>145</v>
      </c>
      <c r="C155" s="44">
        <f>'123 electricidad'!F186</f>
        <v>51598.390181100156</v>
      </c>
      <c r="D155" s="137">
        <f t="shared" si="11"/>
        <v>5.453977301112397E-2</v>
      </c>
      <c r="E155" s="44">
        <f t="shared" si="12"/>
        <v>108569.27777669759</v>
      </c>
    </row>
    <row r="156" spans="2:5">
      <c r="B156" s="21" t="s">
        <v>89</v>
      </c>
      <c r="C156" s="44">
        <f>'123 electricidad'!F187</f>
        <v>6428.0406069985511</v>
      </c>
      <c r="D156" s="137">
        <f t="shared" si="11"/>
        <v>6.7944731295202883E-3</v>
      </c>
      <c r="E156" s="44">
        <f t="shared" si="12"/>
        <v>13525.377899807909</v>
      </c>
    </row>
    <row r="157" spans="2:5">
      <c r="B157" s="21" t="s">
        <v>274</v>
      </c>
      <c r="C157" s="44">
        <f>'123 electricidad'!F188</f>
        <v>2827.3326005046479</v>
      </c>
      <c r="D157" s="137">
        <f t="shared" si="11"/>
        <v>2.9885056048697548E-3</v>
      </c>
      <c r="E157" s="44">
        <f t="shared" si="12"/>
        <v>5949.0510729875059</v>
      </c>
    </row>
    <row r="158" spans="2:5">
      <c r="B158" s="21" t="s">
        <v>264</v>
      </c>
      <c r="C158" s="44">
        <f>SUM(C140:C157)</f>
        <v>946069.03058756981</v>
      </c>
      <c r="D158" s="137">
        <f>SUM(D140:D157)</f>
        <v>1</v>
      </c>
      <c r="E158" s="44">
        <f>SUM(E140:E157)</f>
        <v>1990644.1076414774</v>
      </c>
    </row>
    <row r="159" spans="2:5">
      <c r="C159" s="43"/>
      <c r="D159" s="43"/>
      <c r="E159" s="43"/>
    </row>
    <row r="160" spans="2:5">
      <c r="B160" s="21" t="s">
        <v>157</v>
      </c>
      <c r="C160" s="43"/>
      <c r="D160" s="43"/>
      <c r="E160" s="44">
        <f>F72</f>
        <v>1990644.1076414771</v>
      </c>
    </row>
    <row r="164" spans="2:9">
      <c r="B164" s="2" t="s">
        <v>415</v>
      </c>
    </row>
    <row r="165" spans="2:9">
      <c r="B165" s="21" t="s">
        <v>676</v>
      </c>
    </row>
    <row r="166" spans="2:9">
      <c r="B166" s="21" t="s">
        <v>538</v>
      </c>
    </row>
    <row r="167" spans="2:9">
      <c r="C167" s="28" t="s">
        <v>678</v>
      </c>
      <c r="E167" s="28" t="s">
        <v>677</v>
      </c>
    </row>
    <row r="168" spans="2:9" s="32" customFormat="1" ht="38.25">
      <c r="C168" s="32" t="s">
        <v>729</v>
      </c>
      <c r="D168" s="34" t="s">
        <v>539</v>
      </c>
      <c r="E168" s="32" t="s">
        <v>730</v>
      </c>
      <c r="F168" s="32" t="s">
        <v>104</v>
      </c>
      <c r="G168" s="34" t="s">
        <v>105</v>
      </c>
      <c r="H168" s="58" t="s">
        <v>106</v>
      </c>
    </row>
    <row r="169" spans="2:9">
      <c r="B169" s="21" t="s">
        <v>337</v>
      </c>
      <c r="C169" s="13">
        <v>824256.57287888019</v>
      </c>
      <c r="D169" s="44">
        <f>C169*E$191</f>
        <v>32970.26291515521</v>
      </c>
      <c r="E169" s="13">
        <v>95595407</v>
      </c>
      <c r="F169" s="137">
        <f>E169/E$187</f>
        <v>0.1418757035985343</v>
      </c>
      <c r="G169" s="44">
        <f>F169*G$189</f>
        <v>88759.910827216314</v>
      </c>
      <c r="H169" s="44">
        <f>D169+G169</f>
        <v>121730.17374237152</v>
      </c>
      <c r="I169" s="13"/>
    </row>
    <row r="170" spans="2:9">
      <c r="B170" s="21" t="s">
        <v>339</v>
      </c>
      <c r="C170" s="13">
        <v>127253.33909443987</v>
      </c>
      <c r="D170" s="44">
        <f t="shared" ref="D170:D186" si="13">C170*E$191</f>
        <v>5090.1335637775946</v>
      </c>
      <c r="E170" s="13">
        <v>21143229</v>
      </c>
      <c r="F170" s="137">
        <f t="shared" ref="F170:F186" si="14">E170/E$187</f>
        <v>3.1379232380065444E-2</v>
      </c>
      <c r="G170" s="44">
        <f t="shared" ref="G170:G186" si="15">F170*G$189</f>
        <v>19631.394222103307</v>
      </c>
      <c r="H170" s="44">
        <f t="shared" ref="H170:H186" si="16">D170+G170</f>
        <v>24721.527785880902</v>
      </c>
      <c r="I170" s="13"/>
    </row>
    <row r="171" spans="2:9">
      <c r="B171" s="21" t="s">
        <v>341</v>
      </c>
      <c r="C171" s="13">
        <v>171867.01247470317</v>
      </c>
      <c r="D171" s="44">
        <f t="shared" si="13"/>
        <v>6874.6804989881266</v>
      </c>
      <c r="E171" s="13">
        <v>15778954</v>
      </c>
      <c r="F171" s="137">
        <f t="shared" si="14"/>
        <v>2.3417968195887352E-2</v>
      </c>
      <c r="G171" s="44">
        <f t="shared" si="15"/>
        <v>14650.688709204911</v>
      </c>
      <c r="H171" s="44">
        <f t="shared" si="16"/>
        <v>21525.369208193039</v>
      </c>
      <c r="I171" s="13"/>
    </row>
    <row r="172" spans="2:9">
      <c r="B172" s="21" t="s">
        <v>343</v>
      </c>
      <c r="C172" s="13">
        <v>144981.71038784349</v>
      </c>
      <c r="D172" s="44">
        <f t="shared" si="13"/>
        <v>5799.2684155137395</v>
      </c>
      <c r="E172" s="13">
        <v>16541160</v>
      </c>
      <c r="F172" s="137">
        <f t="shared" si="14"/>
        <v>2.4549178532562048E-2</v>
      </c>
      <c r="G172" s="44">
        <f t="shared" si="15"/>
        <v>15358.393594984302</v>
      </c>
      <c r="H172" s="44">
        <f t="shared" si="16"/>
        <v>21157.662010498039</v>
      </c>
      <c r="I172" s="13"/>
    </row>
    <row r="173" spans="2:9">
      <c r="B173" s="21" t="s">
        <v>345</v>
      </c>
      <c r="C173" s="13">
        <v>252256.73330692781</v>
      </c>
      <c r="D173" s="44">
        <f t="shared" si="13"/>
        <v>10090.269332277112</v>
      </c>
      <c r="E173" s="13">
        <v>25842567</v>
      </c>
      <c r="F173" s="137">
        <f t="shared" si="14"/>
        <v>3.8353645755357928E-2</v>
      </c>
      <c r="G173" s="44">
        <f t="shared" si="15"/>
        <v>23994.708683717021</v>
      </c>
      <c r="H173" s="44">
        <f t="shared" si="16"/>
        <v>34084.978015994129</v>
      </c>
      <c r="I173" s="13"/>
    </row>
    <row r="174" spans="2:9">
      <c r="B174" s="21" t="s">
        <v>162</v>
      </c>
      <c r="C174" s="13">
        <v>79012.251477037003</v>
      </c>
      <c r="D174" s="44">
        <f t="shared" si="13"/>
        <v>3160.49005908148</v>
      </c>
      <c r="E174" s="13">
        <v>8248085</v>
      </c>
      <c r="F174" s="137">
        <f t="shared" si="14"/>
        <v>1.2241203834359079E-2</v>
      </c>
      <c r="G174" s="44">
        <f t="shared" si="15"/>
        <v>7658.3102899002297</v>
      </c>
      <c r="H174" s="44">
        <f t="shared" si="16"/>
        <v>10818.800348981709</v>
      </c>
      <c r="I174" s="13"/>
    </row>
    <row r="175" spans="2:9">
      <c r="B175" s="21" t="s">
        <v>164</v>
      </c>
      <c r="C175" s="13">
        <v>295009.36737755575</v>
      </c>
      <c r="D175" s="44">
        <f t="shared" si="13"/>
        <v>11800.374695102231</v>
      </c>
      <c r="E175" s="13">
        <v>36473631</v>
      </c>
      <c r="F175" s="137">
        <f t="shared" si="14"/>
        <v>5.413149254041371E-2</v>
      </c>
      <c r="G175" s="44">
        <f t="shared" si="15"/>
        <v>33865.604391482877</v>
      </c>
      <c r="H175" s="44">
        <f t="shared" si="16"/>
        <v>45665.97908658511</v>
      </c>
      <c r="I175" s="13"/>
    </row>
    <row r="176" spans="2:9">
      <c r="B176" s="21" t="s">
        <v>248</v>
      </c>
      <c r="C176" s="13">
        <v>205205.89461031932</v>
      </c>
      <c r="D176" s="44">
        <f t="shared" si="13"/>
        <v>8208.2357844127728</v>
      </c>
      <c r="E176" s="13">
        <v>25086376</v>
      </c>
      <c r="F176" s="137">
        <f t="shared" si="14"/>
        <v>3.72313624412665E-2</v>
      </c>
      <c r="G176" s="44">
        <f t="shared" si="15"/>
        <v>23292.588698722935</v>
      </c>
      <c r="H176" s="44">
        <f t="shared" si="16"/>
        <v>31500.824483135708</v>
      </c>
      <c r="I176" s="13"/>
    </row>
    <row r="177" spans="2:9">
      <c r="B177" s="21" t="s">
        <v>387</v>
      </c>
      <c r="C177" s="13">
        <v>631401.01192498463</v>
      </c>
      <c r="D177" s="44">
        <f t="shared" si="13"/>
        <v>25256.040476999387</v>
      </c>
      <c r="E177" s="13">
        <v>124577036</v>
      </c>
      <c r="F177" s="137">
        <f t="shared" si="14"/>
        <v>0.1848881153329881</v>
      </c>
      <c r="G177" s="44">
        <f t="shared" si="15"/>
        <v>115669.22463627272</v>
      </c>
      <c r="H177" s="44">
        <f t="shared" si="16"/>
        <v>140925.26511327209</v>
      </c>
      <c r="I177" s="13"/>
    </row>
    <row r="178" spans="2:9">
      <c r="B178" s="21" t="s">
        <v>389</v>
      </c>
      <c r="C178" s="13">
        <v>411656.99151102296</v>
      </c>
      <c r="D178" s="44">
        <f t="shared" si="13"/>
        <v>16466.27966044092</v>
      </c>
      <c r="E178" s="13">
        <v>64219649</v>
      </c>
      <c r="F178" s="137">
        <f t="shared" si="14"/>
        <v>9.5310100899783923E-2</v>
      </c>
      <c r="G178" s="44">
        <f t="shared" si="15"/>
        <v>59627.658874815308</v>
      </c>
      <c r="H178" s="44">
        <f t="shared" si="16"/>
        <v>76093.938535256224</v>
      </c>
      <c r="I178" s="13"/>
    </row>
    <row r="179" spans="2:9">
      <c r="B179" s="21" t="s">
        <v>391</v>
      </c>
      <c r="C179" s="13">
        <v>106960.19730279806</v>
      </c>
      <c r="D179" s="44">
        <f t="shared" si="13"/>
        <v>4278.4078921119226</v>
      </c>
      <c r="E179" s="13">
        <v>11907530</v>
      </c>
      <c r="F179" s="137">
        <f t="shared" si="14"/>
        <v>1.7672284159746872E-2</v>
      </c>
      <c r="G179" s="44">
        <f t="shared" si="15"/>
        <v>11056.088719538619</v>
      </c>
      <c r="H179" s="44">
        <f t="shared" si="16"/>
        <v>15334.496611650542</v>
      </c>
      <c r="I179" s="13"/>
    </row>
    <row r="180" spans="2:9">
      <c r="B180" s="21" t="s">
        <v>324</v>
      </c>
      <c r="C180" s="13">
        <v>217529.53198708853</v>
      </c>
      <c r="D180" s="44">
        <f t="shared" si="13"/>
        <v>8701.1812794835405</v>
      </c>
      <c r="E180" s="13">
        <v>36451470</v>
      </c>
      <c r="F180" s="137">
        <f t="shared" si="14"/>
        <v>5.4098602806836371E-2</v>
      </c>
      <c r="G180" s="44">
        <f t="shared" si="15"/>
        <v>33845.02800140754</v>
      </c>
      <c r="H180" s="44">
        <f t="shared" si="16"/>
        <v>42546.209280891082</v>
      </c>
      <c r="I180" s="13"/>
    </row>
    <row r="181" spans="2:9">
      <c r="B181" s="21" t="s">
        <v>326</v>
      </c>
      <c r="C181" s="13">
        <v>421597.46267861041</v>
      </c>
      <c r="D181" s="44">
        <f t="shared" si="13"/>
        <v>16863.898507144415</v>
      </c>
      <c r="E181" s="13">
        <v>115543832</v>
      </c>
      <c r="F181" s="137">
        <f t="shared" si="14"/>
        <v>0.17148169536503824</v>
      </c>
      <c r="G181" s="44">
        <f t="shared" si="15"/>
        <v>107281.93484185766</v>
      </c>
      <c r="H181" s="44">
        <f t="shared" si="16"/>
        <v>124145.83334900207</v>
      </c>
      <c r="I181" s="13"/>
    </row>
    <row r="182" spans="2:9">
      <c r="B182" s="21" t="s">
        <v>266</v>
      </c>
      <c r="C182" s="13">
        <v>129772.82600509684</v>
      </c>
      <c r="D182" s="44">
        <f t="shared" si="13"/>
        <v>5190.9130402038736</v>
      </c>
      <c r="E182" s="13">
        <v>17066116</v>
      </c>
      <c r="F182" s="137">
        <f t="shared" si="14"/>
        <v>2.5328279790620106E-2</v>
      </c>
      <c r="G182" s="44">
        <f t="shared" si="15"/>
        <v>15845.812909473041</v>
      </c>
      <c r="H182" s="44">
        <f t="shared" si="16"/>
        <v>21036.725949676915</v>
      </c>
      <c r="I182" s="13"/>
    </row>
    <row r="183" spans="2:9">
      <c r="B183" s="21" t="s">
        <v>268</v>
      </c>
      <c r="C183" s="13">
        <v>68821.112069762356</v>
      </c>
      <c r="D183" s="44">
        <f t="shared" si="13"/>
        <v>2752.8444827904941</v>
      </c>
      <c r="E183" s="13">
        <v>11337915</v>
      </c>
      <c r="F183" s="137">
        <f t="shared" si="14"/>
        <v>1.6826903283809189E-2</v>
      </c>
      <c r="G183" s="44">
        <f t="shared" si="15"/>
        <v>10527.20372189595</v>
      </c>
      <c r="H183" s="44">
        <f t="shared" si="16"/>
        <v>13280.048204686445</v>
      </c>
      <c r="I183" s="13"/>
    </row>
    <row r="184" spans="2:9">
      <c r="B184" s="21" t="s">
        <v>145</v>
      </c>
      <c r="C184" s="13">
        <v>193047.7255673825</v>
      </c>
      <c r="D184" s="44">
        <f t="shared" si="13"/>
        <v>7721.9090226953003</v>
      </c>
      <c r="E184" s="13">
        <v>41311048</v>
      </c>
      <c r="F184" s="137">
        <f t="shared" si="14"/>
        <v>6.1310832657397688E-2</v>
      </c>
      <c r="G184" s="44">
        <f t="shared" si="15"/>
        <v>38357.124591339969</v>
      </c>
      <c r="H184" s="44">
        <f t="shared" si="16"/>
        <v>46079.033614035267</v>
      </c>
      <c r="I184" s="13"/>
    </row>
    <row r="185" spans="2:9">
      <c r="B185" s="21" t="s">
        <v>89</v>
      </c>
      <c r="C185" s="13">
        <v>27381.106237311044</v>
      </c>
      <c r="D185" s="44">
        <f t="shared" si="13"/>
        <v>1095.2442494924417</v>
      </c>
      <c r="E185" s="13">
        <v>4753399</v>
      </c>
      <c r="F185" s="137">
        <f t="shared" si="14"/>
        <v>7.054646753160111E-3</v>
      </c>
      <c r="G185" s="44">
        <f t="shared" si="15"/>
        <v>4413.5098600101064</v>
      </c>
      <c r="H185" s="44">
        <f t="shared" si="16"/>
        <v>5508.7541095025481</v>
      </c>
      <c r="I185" s="13"/>
    </row>
    <row r="186" spans="2:9">
      <c r="B186" s="21" t="s">
        <v>274</v>
      </c>
      <c r="C186" s="13">
        <v>9296.8079809985829</v>
      </c>
      <c r="D186" s="44">
        <f t="shared" si="13"/>
        <v>371.87231923994335</v>
      </c>
      <c r="E186" s="13">
        <v>1919480</v>
      </c>
      <c r="F186" s="137">
        <f t="shared" si="14"/>
        <v>2.8487516721730638E-3</v>
      </c>
      <c r="G186" s="44">
        <f t="shared" si="15"/>
        <v>1782.2286549250757</v>
      </c>
      <c r="H186" s="44">
        <f t="shared" si="16"/>
        <v>2154.1009741650191</v>
      </c>
      <c r="I186" s="13"/>
    </row>
    <row r="187" spans="2:9">
      <c r="B187" s="21" t="s">
        <v>264</v>
      </c>
      <c r="C187" s="13">
        <v>4317307.654872763</v>
      </c>
      <c r="D187" s="44">
        <f t="shared" ref="D187:H187" si="17">SUM(D169:D186)</f>
        <v>172692.30619491055</v>
      </c>
      <c r="E187" s="13">
        <f t="shared" si="17"/>
        <v>673796884</v>
      </c>
      <c r="F187" s="137">
        <f t="shared" si="17"/>
        <v>1</v>
      </c>
      <c r="G187" s="44">
        <f t="shared" si="17"/>
        <v>625617.41422886797</v>
      </c>
      <c r="H187" s="44">
        <f t="shared" si="17"/>
        <v>798309.7204237784</v>
      </c>
      <c r="I187" s="13"/>
    </row>
    <row r="188" spans="2:9">
      <c r="C188" s="13"/>
      <c r="D188" s="13"/>
      <c r="E188" s="13"/>
      <c r="F188" s="44"/>
      <c r="G188" s="44"/>
      <c r="H188" s="44"/>
      <c r="I188" s="13"/>
    </row>
    <row r="189" spans="2:9">
      <c r="B189" s="21" t="s">
        <v>157</v>
      </c>
      <c r="C189" s="13"/>
      <c r="D189" s="13"/>
      <c r="E189" s="13"/>
      <c r="F189" s="44"/>
      <c r="G189" s="44">
        <f>F71-D187</f>
        <v>625617.41422886786</v>
      </c>
      <c r="H189" s="44"/>
      <c r="I189" s="13"/>
    </row>
    <row r="191" spans="2:9">
      <c r="B191" s="21" t="s">
        <v>540</v>
      </c>
      <c r="E191" s="25">
        <v>0.04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00B050"/>
  </sheetPr>
  <dimension ref="A2:I90"/>
  <sheetViews>
    <sheetView topLeftCell="A18" zoomScaleNormal="100" workbookViewId="0">
      <selection activeCell="H79" sqref="H79"/>
    </sheetView>
  </sheetViews>
  <sheetFormatPr baseColWidth="10" defaultRowHeight="12.75"/>
  <cols>
    <col min="1" max="1" width="5.625" style="21" customWidth="1"/>
    <col min="2" max="2" width="11" style="21"/>
    <col min="3" max="3" width="20" style="21" customWidth="1"/>
    <col min="4" max="6" width="11" style="21"/>
    <col min="7" max="7" width="12.625" style="21" bestFit="1" customWidth="1"/>
    <col min="8" max="16384" width="11" style="21"/>
  </cols>
  <sheetData>
    <row r="2" spans="2:5">
      <c r="B2" s="20" t="s">
        <v>417</v>
      </c>
    </row>
    <row r="3" spans="2:5">
      <c r="B3" s="4" t="s">
        <v>51</v>
      </c>
    </row>
    <row r="5" spans="2:5">
      <c r="B5" s="20" t="s">
        <v>290</v>
      </c>
    </row>
    <row r="6" spans="2:5">
      <c r="B6" s="13">
        <f>D38</f>
        <v>776060.83459999994</v>
      </c>
      <c r="E6" s="172">
        <f>+B6-D38</f>
        <v>0</v>
      </c>
    </row>
    <row r="8" spans="2:5">
      <c r="B8" s="20" t="s">
        <v>366</v>
      </c>
    </row>
    <row r="9" spans="2:5">
      <c r="B9" s="21" t="s">
        <v>184</v>
      </c>
    </row>
    <row r="13" spans="2:5">
      <c r="B13" s="20" t="s">
        <v>367</v>
      </c>
    </row>
    <row r="14" spans="2:5">
      <c r="B14" s="21" t="s">
        <v>43</v>
      </c>
    </row>
    <row r="17" spans="1:9">
      <c r="B17" s="21" t="s">
        <v>368</v>
      </c>
    </row>
    <row r="19" spans="1:9" ht="38.25">
      <c r="A19" s="14"/>
      <c r="B19" s="14"/>
      <c r="C19" s="139" t="s">
        <v>444</v>
      </c>
      <c r="D19" s="14" t="s">
        <v>280</v>
      </c>
      <c r="E19" s="14" t="s">
        <v>281</v>
      </c>
      <c r="F19" s="14" t="s">
        <v>369</v>
      </c>
      <c r="G19" s="14" t="s">
        <v>330</v>
      </c>
    </row>
    <row r="20" spans="1:9">
      <c r="B20" s="21" t="s">
        <v>337</v>
      </c>
      <c r="C20" s="44">
        <v>8445142.5</v>
      </c>
      <c r="D20" s="13">
        <f>+E70</f>
        <v>137572.6501451704</v>
      </c>
      <c r="E20" s="15">
        <f t="shared" ref="E20:E38" si="0">D20*1000/C20</f>
        <v>16.290151426713095</v>
      </c>
      <c r="F20" s="15">
        <f>E$38-E20</f>
        <v>0.15266820511865475</v>
      </c>
      <c r="G20" s="13">
        <f>F20*C20/1000</f>
        <v>1289.3047474462687</v>
      </c>
      <c r="I20" s="44"/>
    </row>
    <row r="21" spans="1:9">
      <c r="B21" s="21" t="s">
        <v>339</v>
      </c>
      <c r="C21" s="44">
        <v>1348308.5</v>
      </c>
      <c r="D21" s="13">
        <f t="shared" ref="D21:D37" si="1">+E71</f>
        <v>21507.581911656398</v>
      </c>
      <c r="E21" s="15">
        <f t="shared" si="0"/>
        <v>15.951528831611162</v>
      </c>
      <c r="F21" s="15">
        <f t="shared" ref="F21:F38" si="2">E$38-E21</f>
        <v>0.4912908002205878</v>
      </c>
      <c r="G21" s="13">
        <f t="shared" ref="G21:G37" si="3">F21*C21/1000</f>
        <v>662.41156190922038</v>
      </c>
      <c r="I21" s="44"/>
    </row>
    <row r="22" spans="1:9">
      <c r="B22" s="21" t="s">
        <v>341</v>
      </c>
      <c r="C22" s="44">
        <v>1072762.5</v>
      </c>
      <c r="D22" s="13">
        <f t="shared" si="1"/>
        <v>19297.80402420184</v>
      </c>
      <c r="E22" s="15">
        <f t="shared" si="0"/>
        <v>17.988887590871084</v>
      </c>
      <c r="F22" s="15">
        <f t="shared" si="2"/>
        <v>-1.546067959039334</v>
      </c>
      <c r="G22" s="13">
        <f t="shared" si="3"/>
        <v>-1658.5637289089334</v>
      </c>
      <c r="I22" s="44"/>
    </row>
    <row r="23" spans="1:9">
      <c r="B23" s="21" t="s">
        <v>343</v>
      </c>
      <c r="C23" s="44">
        <v>1115556.5</v>
      </c>
      <c r="D23" s="13">
        <f t="shared" si="1"/>
        <v>22854.473330141598</v>
      </c>
      <c r="E23" s="15">
        <f t="shared" si="0"/>
        <v>20.487060341759111</v>
      </c>
      <c r="F23" s="15">
        <f t="shared" si="2"/>
        <v>-4.0442407099273616</v>
      </c>
      <c r="G23" s="13">
        <f t="shared" si="3"/>
        <v>-4511.5790115240834</v>
      </c>
      <c r="I23" s="44"/>
    </row>
    <row r="24" spans="1:9">
      <c r="B24" s="21" t="s">
        <v>345</v>
      </c>
      <c r="C24" s="44">
        <v>2118511.5</v>
      </c>
      <c r="D24" s="13">
        <f t="shared" si="1"/>
        <v>7437.6794492325616</v>
      </c>
      <c r="E24" s="15">
        <f t="shared" si="0"/>
        <v>3.5108043780893148</v>
      </c>
      <c r="F24" s="15">
        <f t="shared" si="2"/>
        <v>12.932015253742435</v>
      </c>
      <c r="G24" s="13">
        <f t="shared" si="3"/>
        <v>27396.623033228767</v>
      </c>
      <c r="I24" s="44"/>
    </row>
    <row r="25" spans="1:9">
      <c r="B25" s="21" t="s">
        <v>162</v>
      </c>
      <c r="C25" s="44">
        <v>592874.5</v>
      </c>
      <c r="D25" s="13">
        <f t="shared" si="1"/>
        <v>10746.131623203253</v>
      </c>
      <c r="E25" s="15">
        <f t="shared" si="0"/>
        <v>18.125474486089811</v>
      </c>
      <c r="F25" s="15">
        <f t="shared" si="2"/>
        <v>-1.6826548542580611</v>
      </c>
      <c r="G25" s="13">
        <f t="shared" si="3"/>
        <v>-997.6031553908208</v>
      </c>
      <c r="I25" s="44"/>
    </row>
    <row r="26" spans="1:9">
      <c r="B26" s="21" t="s">
        <v>164</v>
      </c>
      <c r="C26" s="44">
        <v>2532976.5</v>
      </c>
      <c r="D26" s="13">
        <f t="shared" si="1"/>
        <v>45106.538775150024</v>
      </c>
      <c r="E26" s="15">
        <f t="shared" si="0"/>
        <v>17.807720985626997</v>
      </c>
      <c r="F26" s="15">
        <f t="shared" si="2"/>
        <v>-1.364901353795247</v>
      </c>
      <c r="G26" s="13">
        <f t="shared" si="3"/>
        <v>-3457.2630539815464</v>
      </c>
      <c r="I26" s="44"/>
    </row>
    <row r="27" spans="1:9">
      <c r="B27" s="21" t="s">
        <v>248</v>
      </c>
      <c r="C27" s="44">
        <v>2111443</v>
      </c>
      <c r="D27" s="13">
        <f t="shared" si="1"/>
        <v>31855.904145521559</v>
      </c>
      <c r="E27" s="15">
        <f t="shared" si="0"/>
        <v>15.087266928598858</v>
      </c>
      <c r="F27" s="15">
        <f t="shared" si="2"/>
        <v>1.3555527032328918</v>
      </c>
      <c r="G27" s="13">
        <f t="shared" si="3"/>
        <v>2862.1722663721666</v>
      </c>
      <c r="I27" s="44"/>
    </row>
    <row r="28" spans="1:9">
      <c r="B28" s="21" t="s">
        <v>387</v>
      </c>
      <c r="C28" s="44">
        <v>7562279</v>
      </c>
      <c r="D28" s="13">
        <f t="shared" si="1"/>
        <v>126915.79384464739</v>
      </c>
      <c r="E28" s="15">
        <f t="shared" si="0"/>
        <v>16.782744176014585</v>
      </c>
      <c r="F28" s="15">
        <f t="shared" si="2"/>
        <v>-0.33992454418283558</v>
      </c>
      <c r="G28" s="13">
        <f t="shared" si="3"/>
        <v>-2570.6042420584295</v>
      </c>
      <c r="I28" s="44"/>
    </row>
    <row r="29" spans="1:9">
      <c r="B29" s="21" t="s">
        <v>389</v>
      </c>
      <c r="C29" s="44">
        <v>5121540.5</v>
      </c>
      <c r="D29" s="13">
        <f t="shared" si="1"/>
        <v>83522.65739410925</v>
      </c>
      <c r="E29" s="15">
        <f t="shared" si="0"/>
        <v>16.308112255308583</v>
      </c>
      <c r="F29" s="15">
        <f t="shared" si="2"/>
        <v>0.134707376523167</v>
      </c>
      <c r="G29" s="13">
        <f t="shared" si="3"/>
        <v>689.90928451214893</v>
      </c>
      <c r="I29" s="44"/>
    </row>
    <row r="30" spans="1:9">
      <c r="B30" s="21" t="s">
        <v>391</v>
      </c>
      <c r="C30" s="44">
        <v>1106067</v>
      </c>
      <c r="D30" s="13">
        <f t="shared" si="1"/>
        <v>17084.538252420683</v>
      </c>
      <c r="E30" s="15">
        <f t="shared" si="0"/>
        <v>15.44620556658926</v>
      </c>
      <c r="F30" s="15">
        <f t="shared" si="2"/>
        <v>0.99661406524248974</v>
      </c>
      <c r="G30" s="13">
        <f t="shared" si="3"/>
        <v>1102.3219293005648</v>
      </c>
      <c r="I30" s="44"/>
    </row>
    <row r="31" spans="1:9">
      <c r="B31" s="21" t="s">
        <v>324</v>
      </c>
      <c r="C31" s="44">
        <v>2773719</v>
      </c>
      <c r="D31" s="13">
        <f t="shared" si="1"/>
        <v>49581.122399441163</v>
      </c>
      <c r="E31" s="15">
        <f t="shared" si="0"/>
        <v>17.875322770418041</v>
      </c>
      <c r="F31" s="15">
        <f t="shared" si="2"/>
        <v>-1.4325031385862914</v>
      </c>
      <c r="G31" s="13">
        <f t="shared" si="3"/>
        <v>-3973.3611730564298</v>
      </c>
      <c r="I31" s="44"/>
    </row>
    <row r="32" spans="1:9">
      <c r="B32" s="21" t="s">
        <v>326</v>
      </c>
      <c r="C32" s="44">
        <v>6497055.5</v>
      </c>
      <c r="D32" s="13">
        <f t="shared" si="1"/>
        <v>123260.86062156588</v>
      </c>
      <c r="E32" s="15">
        <f t="shared" si="0"/>
        <v>18.971803553404442</v>
      </c>
      <c r="F32" s="15">
        <f t="shared" si="2"/>
        <v>-2.5289839215726921</v>
      </c>
      <c r="G32" s="13">
        <f t="shared" si="3"/>
        <v>-16430.948897065427</v>
      </c>
      <c r="I32" s="44"/>
    </row>
    <row r="33" spans="1:9">
      <c r="B33" s="21" t="s">
        <v>266</v>
      </c>
      <c r="C33" s="44">
        <v>1473249</v>
      </c>
      <c r="D33" s="13">
        <f t="shared" si="1"/>
        <v>22250.81871077478</v>
      </c>
      <c r="E33" s="15">
        <f t="shared" si="0"/>
        <v>15.103230146957356</v>
      </c>
      <c r="F33" s="15">
        <f t="shared" si="2"/>
        <v>1.3395894848743932</v>
      </c>
      <c r="G33" s="13">
        <f t="shared" si="3"/>
        <v>1973.548869001715</v>
      </c>
      <c r="I33" s="44"/>
    </row>
    <row r="34" spans="1:9">
      <c r="B34" s="21" t="s">
        <v>268</v>
      </c>
      <c r="C34" s="44">
        <v>644521.5</v>
      </c>
      <c r="D34" s="13">
        <f t="shared" si="1"/>
        <v>11656.220013130887</v>
      </c>
      <c r="E34" s="15">
        <f t="shared" si="0"/>
        <v>18.085075537636659</v>
      </c>
      <c r="F34" s="15">
        <f t="shared" si="2"/>
        <v>-1.6422559058049089</v>
      </c>
      <c r="G34" s="13">
        <f t="shared" si="3"/>
        <v>-1058.4692397932386</v>
      </c>
      <c r="I34" s="44"/>
    </row>
    <row r="35" spans="1:9">
      <c r="B35" s="21" t="s">
        <v>145</v>
      </c>
      <c r="C35" s="44">
        <v>2192387.5</v>
      </c>
      <c r="D35" s="13">
        <f t="shared" si="1"/>
        <v>38603.154694262957</v>
      </c>
      <c r="E35" s="15">
        <f t="shared" si="0"/>
        <v>17.607815540940166</v>
      </c>
      <c r="F35" s="15">
        <f t="shared" si="2"/>
        <v>-1.1649959091084163</v>
      </c>
      <c r="G35" s="13">
        <f t="shared" si="3"/>
        <v>-2554.122468680428</v>
      </c>
      <c r="I35" s="44"/>
    </row>
    <row r="36" spans="1:9">
      <c r="B36" s="21" t="s">
        <v>89</v>
      </c>
      <c r="C36" s="44">
        <v>322818</v>
      </c>
      <c r="D36" s="13">
        <f t="shared" si="1"/>
        <v>5187.5363283709685</v>
      </c>
      <c r="E36" s="15">
        <f t="shared" si="0"/>
        <v>16.069538651410294</v>
      </c>
      <c r="F36" s="15">
        <f t="shared" si="2"/>
        <v>0.37328098042145541</v>
      </c>
      <c r="G36" s="13">
        <f t="shared" si="3"/>
        <v>120.50181953769339</v>
      </c>
      <c r="I36" s="44"/>
    </row>
    <row r="37" spans="1:9">
      <c r="B37" s="21" t="s">
        <v>274</v>
      </c>
      <c r="C37" s="44">
        <v>166339.5</v>
      </c>
      <c r="D37" s="13">
        <f t="shared" si="1"/>
        <v>1619.3689369984231</v>
      </c>
      <c r="E37" s="15">
        <f t="shared" si="0"/>
        <v>9.7353240631264555</v>
      </c>
      <c r="F37" s="15">
        <f t="shared" si="2"/>
        <v>6.7074955687052942</v>
      </c>
      <c r="G37" s="13">
        <f t="shared" si="3"/>
        <v>1115.7214591506543</v>
      </c>
      <c r="I37" s="44"/>
    </row>
    <row r="38" spans="1:9">
      <c r="A38" s="20"/>
      <c r="B38" s="20" t="s">
        <v>264</v>
      </c>
      <c r="C38" s="44">
        <f>SUM(C20:C37)</f>
        <v>47197552</v>
      </c>
      <c r="D38" s="16">
        <f>SUM(D20:D37)</f>
        <v>776060.83459999994</v>
      </c>
      <c r="E38" s="46">
        <f t="shared" si="0"/>
        <v>16.44281963183175</v>
      </c>
      <c r="F38" s="15">
        <f t="shared" si="2"/>
        <v>0</v>
      </c>
      <c r="G38" s="16">
        <f>SUM(G20:G37)</f>
        <v>-1.4347278920467943E-10</v>
      </c>
      <c r="I38" s="44"/>
    </row>
    <row r="39" spans="1:9">
      <c r="D39" s="13"/>
      <c r="E39" s="13"/>
    </row>
    <row r="41" spans="1:9">
      <c r="B41" s="2" t="s">
        <v>279</v>
      </c>
    </row>
    <row r="42" spans="1:9">
      <c r="B42" s="164" t="s">
        <v>777</v>
      </c>
    </row>
    <row r="43" spans="1:9">
      <c r="B43" s="21" t="s">
        <v>820</v>
      </c>
      <c r="C43" s="47"/>
      <c r="D43" s="17"/>
    </row>
    <row r="44" spans="1:9">
      <c r="C44" s="48" t="s">
        <v>687</v>
      </c>
      <c r="D44" s="17"/>
    </row>
    <row r="45" spans="1:9" s="32" customFormat="1" ht="25.5">
      <c r="C45" s="151" t="s">
        <v>688</v>
      </c>
      <c r="D45" s="32" t="s">
        <v>778</v>
      </c>
    </row>
    <row r="46" spans="1:9">
      <c r="B46" s="21" t="s">
        <v>337</v>
      </c>
      <c r="C46" s="44">
        <v>119686.97981999999</v>
      </c>
      <c r="D46" s="164"/>
      <c r="I46" s="170"/>
    </row>
    <row r="47" spans="1:9">
      <c r="B47" s="21" t="s">
        <v>339</v>
      </c>
      <c r="C47" s="44">
        <v>32120.289349999999</v>
      </c>
      <c r="D47" s="2"/>
      <c r="I47" s="170"/>
    </row>
    <row r="48" spans="1:9">
      <c r="B48" s="21" t="s">
        <v>341</v>
      </c>
      <c r="C48" s="44">
        <v>17106.478309999999</v>
      </c>
      <c r="D48" s="164"/>
      <c r="I48" s="170"/>
    </row>
    <row r="49" spans="2:9">
      <c r="B49" s="21" t="s">
        <v>343</v>
      </c>
      <c r="C49" s="44">
        <v>18169.538680000001</v>
      </c>
      <c r="D49" s="164"/>
      <c r="I49" s="170"/>
    </row>
    <row r="50" spans="2:9">
      <c r="B50" s="21" t="s">
        <v>345</v>
      </c>
      <c r="C50" s="44">
        <v>0</v>
      </c>
      <c r="D50" s="164"/>
      <c r="I50" s="170"/>
    </row>
    <row r="51" spans="2:9">
      <c r="B51" s="21" t="s">
        <v>162</v>
      </c>
      <c r="C51" s="44">
        <v>11797.498460000001</v>
      </c>
      <c r="D51" s="164"/>
      <c r="I51" s="170"/>
    </row>
    <row r="52" spans="2:9">
      <c r="B52" s="21" t="s">
        <v>164</v>
      </c>
      <c r="C52" s="44">
        <v>63844.029029999998</v>
      </c>
      <c r="D52" s="164"/>
      <c r="I52" s="170"/>
    </row>
    <row r="53" spans="2:9">
      <c r="B53" s="21" t="s">
        <v>248</v>
      </c>
      <c r="C53" s="44">
        <v>46044.218200000003</v>
      </c>
      <c r="D53" s="164"/>
      <c r="I53" s="170"/>
    </row>
    <row r="54" spans="2:9">
      <c r="B54" s="21" t="s">
        <v>387</v>
      </c>
      <c r="C54" s="44">
        <v>124676.10746</v>
      </c>
      <c r="D54" s="164"/>
      <c r="I54" s="170"/>
    </row>
    <row r="55" spans="2:9">
      <c r="B55" s="21" t="s">
        <v>389</v>
      </c>
      <c r="C55" s="44">
        <v>76409.640920000005</v>
      </c>
      <c r="D55" s="164"/>
      <c r="I55" s="170"/>
    </row>
    <row r="56" spans="2:9">
      <c r="B56" s="21" t="s">
        <v>391</v>
      </c>
      <c r="C56" s="44">
        <v>21961.57142</v>
      </c>
      <c r="D56" s="164"/>
      <c r="I56" s="170"/>
    </row>
    <row r="57" spans="2:9">
      <c r="B57" s="21" t="s">
        <v>324</v>
      </c>
      <c r="C57" s="44">
        <v>51622.485430000001</v>
      </c>
      <c r="D57" s="164"/>
      <c r="I57" s="170"/>
    </row>
    <row r="58" spans="2:9">
      <c r="B58" s="21" t="s">
        <v>326</v>
      </c>
      <c r="C58" s="44">
        <v>82435.144610000003</v>
      </c>
      <c r="D58" s="164"/>
      <c r="I58" s="170"/>
    </row>
    <row r="59" spans="2:9">
      <c r="B59" s="21" t="s">
        <v>266</v>
      </c>
      <c r="C59" s="44">
        <v>28827.990969999999</v>
      </c>
      <c r="D59" s="164"/>
      <c r="I59" s="170"/>
    </row>
    <row r="60" spans="2:9">
      <c r="B60" s="21" t="s">
        <v>268</v>
      </c>
      <c r="C60" s="44"/>
      <c r="D60" s="13">
        <v>26767</v>
      </c>
      <c r="I60" s="170"/>
    </row>
    <row r="61" spans="2:9">
      <c r="B61" s="21" t="s">
        <v>145</v>
      </c>
      <c r="C61" s="44"/>
      <c r="D61" s="13">
        <v>48567</v>
      </c>
      <c r="I61" s="170"/>
    </row>
    <row r="62" spans="2:9">
      <c r="B62" s="21" t="s">
        <v>89</v>
      </c>
      <c r="C62" s="44">
        <v>6024.8619400000007</v>
      </c>
      <c r="D62" s="164"/>
      <c r="I62" s="170"/>
    </row>
    <row r="63" spans="2:9">
      <c r="B63" s="21" t="s">
        <v>274</v>
      </c>
      <c r="C63" s="44">
        <v>0</v>
      </c>
      <c r="D63" s="164"/>
      <c r="I63" s="170"/>
    </row>
    <row r="64" spans="2:9">
      <c r="B64" s="20" t="s">
        <v>264</v>
      </c>
      <c r="C64" s="65">
        <f>SUM(C46:C63)</f>
        <v>700726.83460000006</v>
      </c>
      <c r="D64" s="16">
        <f>SUM(D46:D63)</f>
        <v>75334</v>
      </c>
    </row>
    <row r="67" spans="2:8">
      <c r="B67" s="2" t="s">
        <v>179</v>
      </c>
    </row>
    <row r="69" spans="2:8" s="40" customFormat="1" ht="25.5">
      <c r="C69" s="40" t="s">
        <v>351</v>
      </c>
      <c r="D69" s="40" t="s">
        <v>322</v>
      </c>
      <c r="E69" s="45" t="s">
        <v>180</v>
      </c>
    </row>
    <row r="70" spans="2:8">
      <c r="B70" s="21" t="s">
        <v>337</v>
      </c>
      <c r="C70" s="44">
        <f>+hidrocarburos!D23</f>
        <v>1675774.0421967502</v>
      </c>
      <c r="D70" s="137">
        <f>C70/C$88</f>
        <v>0.17727044583570381</v>
      </c>
      <c r="E70" s="44">
        <f>D70*E$90</f>
        <v>137572.6501451704</v>
      </c>
      <c r="F70" s="13"/>
      <c r="G70" s="41"/>
    </row>
    <row r="71" spans="2:8">
      <c r="B71" s="21" t="s">
        <v>339</v>
      </c>
      <c r="C71" s="44">
        <f>+hidrocarburos!D24</f>
        <v>261984.10396210157</v>
      </c>
      <c r="D71" s="137">
        <f t="shared" ref="D71:D88" si="4">C71/C$88</f>
        <v>2.7713783446811757E-2</v>
      </c>
      <c r="E71" s="44">
        <f t="shared" ref="E71:E87" si="5">D71*E$90</f>
        <v>21507.581911656398</v>
      </c>
      <c r="F71" s="13"/>
      <c r="G71" s="41"/>
    </row>
    <row r="72" spans="2:8">
      <c r="B72" s="21" t="s">
        <v>341</v>
      </c>
      <c r="C72" s="44">
        <f>+hidrocarburos!D25</f>
        <v>235066.77396294026</v>
      </c>
      <c r="D72" s="137">
        <f t="shared" si="4"/>
        <v>2.4866354754454759E-2</v>
      </c>
      <c r="E72" s="44">
        <f>D72*E$90</f>
        <v>19297.80402420184</v>
      </c>
      <c r="F72" s="13"/>
      <c r="G72" s="41"/>
    </row>
    <row r="73" spans="2:8">
      <c r="B73" s="21" t="s">
        <v>343</v>
      </c>
      <c r="C73" s="44">
        <f>+hidrocarburos!D26</f>
        <v>278390.60390502861</v>
      </c>
      <c r="D73" s="137">
        <f t="shared" si="4"/>
        <v>2.9449332205923429E-2</v>
      </c>
      <c r="E73" s="44">
        <f t="shared" si="5"/>
        <v>22854.473330141598</v>
      </c>
      <c r="F73" s="13"/>
      <c r="G73" s="41"/>
    </row>
    <row r="74" spans="2:8">
      <c r="B74" s="21" t="s">
        <v>345</v>
      </c>
      <c r="C74" s="44">
        <f>+hidrocarburos!D27</f>
        <v>90598.459374388243</v>
      </c>
      <c r="D74" s="137">
        <f t="shared" si="4"/>
        <v>9.5838871356858455E-3</v>
      </c>
      <c r="E74" s="44">
        <f t="shared" si="5"/>
        <v>7437.6794492325616</v>
      </c>
      <c r="F74" s="13"/>
      <c r="G74" s="41"/>
      <c r="H74" s="43"/>
    </row>
    <row r="75" spans="2:8">
      <c r="B75" s="21" t="s">
        <v>162</v>
      </c>
      <c r="C75" s="44">
        <f>+hidrocarburos!D28</f>
        <v>130898.75356178002</v>
      </c>
      <c r="D75" s="137">
        <f t="shared" si="4"/>
        <v>1.3847022223125151E-2</v>
      </c>
      <c r="E75" s="44">
        <f t="shared" si="5"/>
        <v>10746.131623203253</v>
      </c>
      <c r="F75" s="13"/>
      <c r="G75" s="41"/>
    </row>
    <row r="76" spans="2:8">
      <c r="B76" s="21" t="s">
        <v>164</v>
      </c>
      <c r="C76" s="44">
        <f>+hidrocarburos!D29</f>
        <v>549443.2703954943</v>
      </c>
      <c r="D76" s="137">
        <f t="shared" si="4"/>
        <v>5.8122426444054465E-2</v>
      </c>
      <c r="E76" s="44">
        <f t="shared" si="5"/>
        <v>45106.538775150024</v>
      </c>
      <c r="F76" s="13"/>
      <c r="G76" s="41"/>
    </row>
    <row r="77" spans="2:8">
      <c r="B77" s="21" t="s">
        <v>248</v>
      </c>
      <c r="C77" s="44">
        <f>+hidrocarburos!D30</f>
        <v>388037.13675240951</v>
      </c>
      <c r="D77" s="137">
        <f t="shared" si="4"/>
        <v>4.1048204889686052E-2</v>
      </c>
      <c r="E77" s="44">
        <f t="shared" si="5"/>
        <v>31855.904145521559</v>
      </c>
      <c r="F77" s="13"/>
      <c r="G77" s="41"/>
    </row>
    <row r="78" spans="2:8">
      <c r="B78" s="21" t="s">
        <v>387</v>
      </c>
      <c r="C78" s="44">
        <f>+hidrocarburos!D31</f>
        <v>1545962.7523728455</v>
      </c>
      <c r="D78" s="137">
        <f t="shared" si="4"/>
        <v>0.16353846011319817</v>
      </c>
      <c r="E78" s="44">
        <f t="shared" si="5"/>
        <v>126915.79384464739</v>
      </c>
      <c r="F78" s="13"/>
      <c r="G78" s="41"/>
    </row>
    <row r="79" spans="2:8">
      <c r="B79" s="21" t="s">
        <v>389</v>
      </c>
      <c r="C79" s="44">
        <f>+hidrocarburos!D32</f>
        <v>1017390.4555058419</v>
      </c>
      <c r="D79" s="137">
        <f t="shared" si="4"/>
        <v>0.10762385327325374</v>
      </c>
      <c r="E79" s="44">
        <f t="shared" si="5"/>
        <v>83522.65739410925</v>
      </c>
      <c r="F79" s="13"/>
      <c r="G79" s="41"/>
    </row>
    <row r="80" spans="2:8">
      <c r="B80" s="21" t="s">
        <v>391</v>
      </c>
      <c r="C80" s="44">
        <f>+hidrocarburos!D33</f>
        <v>208106.95800446556</v>
      </c>
      <c r="D80" s="137">
        <f t="shared" si="4"/>
        <v>2.2014431718135156E-2</v>
      </c>
      <c r="E80" s="44">
        <f t="shared" si="5"/>
        <v>17084.538252420683</v>
      </c>
      <c r="F80" s="13"/>
      <c r="G80" s="41"/>
    </row>
    <row r="81" spans="2:7">
      <c r="B81" s="21" t="s">
        <v>324</v>
      </c>
      <c r="C81" s="44">
        <f>+hidrocarburos!D34</f>
        <v>603948.22526343679</v>
      </c>
      <c r="D81" s="137">
        <f t="shared" si="4"/>
        <v>6.3888190447075499E-2</v>
      </c>
      <c r="E81" s="44">
        <f t="shared" si="5"/>
        <v>49581.122399441163</v>
      </c>
      <c r="F81" s="13"/>
      <c r="G81" s="41"/>
    </row>
    <row r="82" spans="2:7">
      <c r="B82" s="21" t="s">
        <v>326</v>
      </c>
      <c r="C82" s="44">
        <f>+hidrocarburos!D35</f>
        <v>1501441.9685198094</v>
      </c>
      <c r="D82" s="137">
        <f t="shared" si="4"/>
        <v>0.15882886382882266</v>
      </c>
      <c r="E82" s="44">
        <f t="shared" si="5"/>
        <v>123260.86062156588</v>
      </c>
      <c r="F82" s="13"/>
      <c r="G82" s="41"/>
    </row>
    <row r="83" spans="2:7">
      <c r="B83" s="21" t="s">
        <v>266</v>
      </c>
      <c r="C83" s="44">
        <f>+hidrocarburos!D36</f>
        <v>271037.48000634951</v>
      </c>
      <c r="D83" s="137">
        <f t="shared" si="4"/>
        <v>2.8671487747791543E-2</v>
      </c>
      <c r="E83" s="44">
        <f t="shared" si="5"/>
        <v>22250.81871077478</v>
      </c>
      <c r="F83" s="13"/>
      <c r="G83" s="41"/>
    </row>
    <row r="84" spans="2:7">
      <c r="B84" s="21" t="s">
        <v>268</v>
      </c>
      <c r="C84" s="44">
        <f>+hidrocarburos!D37</f>
        <v>141984.55076301176</v>
      </c>
      <c r="D84" s="137">
        <f t="shared" si="4"/>
        <v>1.501972460591801E-2</v>
      </c>
      <c r="E84" s="44">
        <f t="shared" si="5"/>
        <v>11656.220013130887</v>
      </c>
      <c r="F84" s="13"/>
      <c r="G84" s="41"/>
    </row>
    <row r="85" spans="2:7">
      <c r="B85" s="21" t="s">
        <v>145</v>
      </c>
      <c r="C85" s="44">
        <f>+hidrocarburos!D38</f>
        <v>470225.47370635567</v>
      </c>
      <c r="D85" s="137">
        <f t="shared" si="4"/>
        <v>4.9742433805669277E-2</v>
      </c>
      <c r="E85" s="44">
        <f t="shared" si="5"/>
        <v>38603.154694262957</v>
      </c>
      <c r="F85" s="13"/>
      <c r="G85" s="41"/>
    </row>
    <row r="86" spans="2:7">
      <c r="B86" s="21" t="s">
        <v>89</v>
      </c>
      <c r="C86" s="44">
        <f>+hidrocarburos!D39</f>
        <v>63189.44000034505</v>
      </c>
      <c r="D86" s="137">
        <f t="shared" si="4"/>
        <v>6.6844454675318672E-3</v>
      </c>
      <c r="E86" s="44">
        <f t="shared" si="5"/>
        <v>5187.5363283709685</v>
      </c>
      <c r="F86" s="13"/>
      <c r="G86" s="41"/>
    </row>
    <row r="87" spans="2:7">
      <c r="B87" s="21" t="s">
        <v>274</v>
      </c>
      <c r="C87" s="44">
        <f>+hidrocarburos!D40</f>
        <v>19725.551746645397</v>
      </c>
      <c r="D87" s="137">
        <f t="shared" si="4"/>
        <v>2.0866520571587457E-3</v>
      </c>
      <c r="E87" s="44">
        <f t="shared" si="5"/>
        <v>1619.3689369984231</v>
      </c>
      <c r="F87" s="13"/>
      <c r="G87" s="41"/>
    </row>
    <row r="88" spans="2:7">
      <c r="B88" s="20" t="s">
        <v>264</v>
      </c>
      <c r="C88" s="44">
        <f>SUM(C70:C87)</f>
        <v>9453206</v>
      </c>
      <c r="D88" s="137">
        <f t="shared" si="4"/>
        <v>1</v>
      </c>
      <c r="E88" s="44">
        <f>SUM(E70:E87)</f>
        <v>776060.83459999994</v>
      </c>
      <c r="F88" s="13"/>
      <c r="G88" s="41"/>
    </row>
    <row r="89" spans="2:7">
      <c r="C89" s="43"/>
      <c r="D89" s="43"/>
      <c r="E89" s="43"/>
    </row>
    <row r="90" spans="2:7">
      <c r="B90" s="21" t="s">
        <v>157</v>
      </c>
      <c r="C90" s="43"/>
      <c r="D90" s="43"/>
      <c r="E90" s="44">
        <f>C64+D64</f>
        <v>776060.83460000006</v>
      </c>
    </row>
  </sheetData>
  <phoneticPr fontId="3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00B050"/>
  </sheetPr>
  <dimension ref="A2:P141"/>
  <sheetViews>
    <sheetView topLeftCell="A13" zoomScale="85" zoomScaleNormal="85" workbookViewId="0">
      <selection activeCell="G17" sqref="G17"/>
    </sheetView>
  </sheetViews>
  <sheetFormatPr baseColWidth="10" defaultRowHeight="12.75"/>
  <cols>
    <col min="1" max="1" width="5.75" style="21" customWidth="1"/>
    <col min="2" max="2" width="11" style="21"/>
    <col min="3" max="3" width="17.5" style="21" customWidth="1"/>
    <col min="4" max="4" width="11" style="21"/>
    <col min="5" max="5" width="14" style="21" customWidth="1"/>
    <col min="6" max="6" width="13" style="21" customWidth="1"/>
    <col min="7" max="7" width="15" style="21" customWidth="1"/>
    <col min="8" max="8" width="17.125" style="21" customWidth="1"/>
    <col min="9" max="9" width="16.625" style="21" customWidth="1"/>
    <col min="10" max="10" width="15.375" style="21" customWidth="1"/>
    <col min="11" max="11" width="14.75" style="21" customWidth="1"/>
    <col min="12" max="12" width="13.25" style="21" customWidth="1"/>
    <col min="13" max="16384" width="11" style="21"/>
  </cols>
  <sheetData>
    <row r="2" spans="2:6">
      <c r="B2" s="202" t="s">
        <v>417</v>
      </c>
      <c r="C2" s="202"/>
    </row>
    <row r="3" spans="2:6">
      <c r="B3" s="4" t="s">
        <v>187</v>
      </c>
    </row>
    <row r="5" spans="2:6">
      <c r="B5" s="202" t="s">
        <v>96</v>
      </c>
      <c r="C5" s="202"/>
    </row>
    <row r="6" spans="2:6">
      <c r="B6" s="13">
        <f>+D40</f>
        <v>1136265.0296367952</v>
      </c>
      <c r="E6" s="172"/>
      <c r="F6" s="171"/>
    </row>
    <row r="8" spans="2:6">
      <c r="B8" s="202" t="s">
        <v>366</v>
      </c>
      <c r="C8" s="202"/>
    </row>
    <row r="9" spans="2:6">
      <c r="B9" s="21" t="s">
        <v>168</v>
      </c>
    </row>
    <row r="10" spans="2:6">
      <c r="B10" s="21" t="s">
        <v>0</v>
      </c>
    </row>
    <row r="11" spans="2:6">
      <c r="B11" s="21" t="s">
        <v>327</v>
      </c>
    </row>
    <row r="12" spans="2:6">
      <c r="B12" s="21" t="s">
        <v>171</v>
      </c>
    </row>
    <row r="14" spans="2:6">
      <c r="B14" s="20" t="s">
        <v>367</v>
      </c>
    </row>
    <row r="15" spans="2:6">
      <c r="B15" s="21" t="s">
        <v>172</v>
      </c>
    </row>
    <row r="16" spans="2:6">
      <c r="B16" s="21" t="s">
        <v>107</v>
      </c>
      <c r="C16" s="122"/>
    </row>
    <row r="19" spans="1:7">
      <c r="B19" s="203" t="s">
        <v>368</v>
      </c>
      <c r="C19" s="203"/>
    </row>
    <row r="21" spans="1:7" ht="25.5">
      <c r="A21" s="14"/>
      <c r="B21" s="14"/>
      <c r="C21" s="139" t="s">
        <v>444</v>
      </c>
      <c r="D21" s="14" t="s">
        <v>280</v>
      </c>
      <c r="E21" s="14" t="s">
        <v>281</v>
      </c>
      <c r="F21" s="14" t="s">
        <v>369</v>
      </c>
      <c r="G21" s="14" t="s">
        <v>330</v>
      </c>
    </row>
    <row r="22" spans="1:7">
      <c r="B22" s="21" t="s">
        <v>337</v>
      </c>
      <c r="C22" s="44">
        <v>8445142.5</v>
      </c>
      <c r="D22" s="13">
        <f>H121</f>
        <v>184783.48465683125</v>
      </c>
      <c r="E22" s="15">
        <f>D22*1000/C22</f>
        <v>21.880446026438424</v>
      </c>
      <c r="F22" s="15">
        <f>E$40-E22</f>
        <v>2.1942142363818853</v>
      </c>
      <c r="G22" s="13">
        <f>F22*C22/1000</f>
        <v>18530.451901773708</v>
      </c>
    </row>
    <row r="23" spans="1:7">
      <c r="B23" s="21" t="s">
        <v>339</v>
      </c>
      <c r="C23" s="44">
        <v>1348308.5</v>
      </c>
      <c r="D23" s="13">
        <f t="shared" ref="D23:D39" si="0">H122</f>
        <v>34393.698588844243</v>
      </c>
      <c r="E23" s="15">
        <f t="shared" ref="E23:E40" si="1">D23*1000/C23</f>
        <v>25.508775320221034</v>
      </c>
      <c r="F23" s="15">
        <f t="shared" ref="F23:F40" si="2">E$40-E23</f>
        <v>-1.4341150574007244</v>
      </c>
      <c r="G23" s="13">
        <f t="shared" ref="G23:G39" si="3">F23*C23/1000</f>
        <v>-1933.6295218713847</v>
      </c>
    </row>
    <row r="24" spans="1:7">
      <c r="B24" s="21" t="s">
        <v>341</v>
      </c>
      <c r="C24" s="44">
        <v>1072762.5</v>
      </c>
      <c r="D24" s="13">
        <f t="shared" si="0"/>
        <v>10327.407007607908</v>
      </c>
      <c r="E24" s="15">
        <f t="shared" si="1"/>
        <v>9.6269276821364542</v>
      </c>
      <c r="F24" s="15">
        <f t="shared" si="2"/>
        <v>14.447732580683855</v>
      </c>
      <c r="G24" s="13">
        <f t="shared" si="3"/>
        <v>15498.985722585865</v>
      </c>
    </row>
    <row r="25" spans="1:7">
      <c r="B25" s="21" t="s">
        <v>343</v>
      </c>
      <c r="C25" s="44">
        <v>1115556.5</v>
      </c>
      <c r="D25" s="13">
        <f t="shared" si="0"/>
        <v>35050.845664194305</v>
      </c>
      <c r="E25" s="15">
        <f t="shared" si="1"/>
        <v>31.4200541740327</v>
      </c>
      <c r="F25" s="15">
        <f t="shared" si="2"/>
        <v>-7.3453939112123905</v>
      </c>
      <c r="G25" s="13">
        <f t="shared" si="3"/>
        <v>-8194.201922713406</v>
      </c>
    </row>
    <row r="26" spans="1:7">
      <c r="B26" s="21" t="s">
        <v>345</v>
      </c>
      <c r="C26" s="44">
        <v>2118511.5</v>
      </c>
      <c r="D26" s="13">
        <f t="shared" si="0"/>
        <v>40955.591481194773</v>
      </c>
      <c r="E26" s="15">
        <f t="shared" si="1"/>
        <v>19.332248836598136</v>
      </c>
      <c r="F26" s="15">
        <f t="shared" si="2"/>
        <v>4.7424114262221728</v>
      </c>
      <c r="G26" s="13">
        <f t="shared" si="3"/>
        <v>10046.853144183075</v>
      </c>
    </row>
    <row r="27" spans="1:7">
      <c r="B27" s="21" t="s">
        <v>162</v>
      </c>
      <c r="C27" s="44">
        <v>592874.5</v>
      </c>
      <c r="D27" s="13">
        <f t="shared" si="0"/>
        <v>15490.004002681444</v>
      </c>
      <c r="E27" s="15">
        <f t="shared" si="1"/>
        <v>26.126952673257904</v>
      </c>
      <c r="F27" s="15">
        <f t="shared" si="2"/>
        <v>-2.0522924104375946</v>
      </c>
      <c r="G27" s="13">
        <f t="shared" si="3"/>
        <v>-1216.7518366919837</v>
      </c>
    </row>
    <row r="28" spans="1:7">
      <c r="B28" s="21" t="s">
        <v>164</v>
      </c>
      <c r="C28" s="44">
        <v>2532976.5</v>
      </c>
      <c r="D28" s="13">
        <f t="shared" si="0"/>
        <v>71210.463049539801</v>
      </c>
      <c r="E28" s="15">
        <f t="shared" si="1"/>
        <v>28.113353222795318</v>
      </c>
      <c r="F28" s="15">
        <f t="shared" si="2"/>
        <v>-4.038692959975009</v>
      </c>
      <c r="G28" s="13">
        <f t="shared" si="3"/>
        <v>-10229.914358332138</v>
      </c>
    </row>
    <row r="29" spans="1:7">
      <c r="B29" s="21" t="s">
        <v>248</v>
      </c>
      <c r="C29" s="44">
        <v>2111443</v>
      </c>
      <c r="D29" s="13">
        <f t="shared" si="0"/>
        <v>41870.15718011673</v>
      </c>
      <c r="E29" s="15">
        <f t="shared" si="1"/>
        <v>19.830114845684552</v>
      </c>
      <c r="F29" s="15">
        <f t="shared" si="2"/>
        <v>4.2445454171357575</v>
      </c>
      <c r="G29" s="13">
        <f t="shared" si="3"/>
        <v>8962.1157091933746</v>
      </c>
    </row>
    <row r="30" spans="1:7">
      <c r="B30" s="21" t="s">
        <v>387</v>
      </c>
      <c r="C30" s="44">
        <v>7562279</v>
      </c>
      <c r="D30" s="13">
        <f t="shared" si="0"/>
        <v>162719.58666951818</v>
      </c>
      <c r="E30" s="15">
        <f t="shared" si="1"/>
        <v>21.517268361762131</v>
      </c>
      <c r="F30" s="15">
        <f t="shared" si="2"/>
        <v>2.5573919010581783</v>
      </c>
      <c r="G30" s="13">
        <f t="shared" si="3"/>
        <v>19339.71106814234</v>
      </c>
    </row>
    <row r="31" spans="1:7">
      <c r="B31" s="21" t="s">
        <v>389</v>
      </c>
      <c r="C31" s="44">
        <v>5121540.5</v>
      </c>
      <c r="D31" s="13">
        <f t="shared" si="0"/>
        <v>107830.87322945439</v>
      </c>
      <c r="E31" s="15">
        <f t="shared" si="1"/>
        <v>21.05438260801694</v>
      </c>
      <c r="F31" s="15">
        <f t="shared" si="2"/>
        <v>3.020277654803369</v>
      </c>
      <c r="G31" s="13">
        <f t="shared" si="3"/>
        <v>15468.474330320474</v>
      </c>
    </row>
    <row r="32" spans="1:7">
      <c r="B32" s="21" t="s">
        <v>391</v>
      </c>
      <c r="C32" s="44">
        <v>1106067</v>
      </c>
      <c r="D32" s="13">
        <f t="shared" si="0"/>
        <v>20842.588934471656</v>
      </c>
      <c r="E32" s="15">
        <f t="shared" si="1"/>
        <v>18.843875583008675</v>
      </c>
      <c r="F32" s="15">
        <f t="shared" si="2"/>
        <v>5.2307846798116344</v>
      </c>
      <c r="G32" s="13">
        <f t="shared" si="3"/>
        <v>5785.5983184452152</v>
      </c>
    </row>
    <row r="33" spans="1:10">
      <c r="B33" s="21" t="s">
        <v>324</v>
      </c>
      <c r="C33" s="44">
        <v>2773719</v>
      </c>
      <c r="D33" s="13">
        <f t="shared" si="0"/>
        <v>61245.514482772858</v>
      </c>
      <c r="E33" s="15">
        <f t="shared" si="1"/>
        <v>22.080648574269006</v>
      </c>
      <c r="F33" s="15">
        <f t="shared" si="2"/>
        <v>1.9940116885513035</v>
      </c>
      <c r="G33" s="13">
        <f t="shared" si="3"/>
        <v>5530.8281067568332</v>
      </c>
    </row>
    <row r="34" spans="1:10">
      <c r="B34" s="21" t="s">
        <v>326</v>
      </c>
      <c r="C34" s="44">
        <v>6497055.5</v>
      </c>
      <c r="D34" s="13">
        <f t="shared" si="0"/>
        <v>267465.29387806472</v>
      </c>
      <c r="E34" s="15">
        <f t="shared" si="1"/>
        <v>41.167155471900266</v>
      </c>
      <c r="F34" s="15">
        <f t="shared" si="2"/>
        <v>-17.092495209079956</v>
      </c>
      <c r="G34" s="13">
        <f t="shared" si="3"/>
        <v>-111050.89000687659</v>
      </c>
    </row>
    <row r="35" spans="1:10">
      <c r="B35" s="21" t="s">
        <v>266</v>
      </c>
      <c r="C35" s="44">
        <v>1473249</v>
      </c>
      <c r="D35" s="13">
        <f t="shared" si="0"/>
        <v>26761.908560461212</v>
      </c>
      <c r="E35" s="15">
        <f t="shared" si="1"/>
        <v>18.165231105170417</v>
      </c>
      <c r="F35" s="15">
        <f t="shared" si="2"/>
        <v>5.9094291576498925</v>
      </c>
      <c r="G35" s="13">
        <f t="shared" si="3"/>
        <v>8706.0605970785473</v>
      </c>
    </row>
    <row r="36" spans="1:10">
      <c r="B36" s="21" t="s">
        <v>268</v>
      </c>
      <c r="C36" s="44">
        <v>644521.5</v>
      </c>
      <c r="D36" s="13">
        <f t="shared" si="0"/>
        <v>11685.594898602745</v>
      </c>
      <c r="E36" s="15">
        <f t="shared" si="1"/>
        <v>18.130651806964927</v>
      </c>
      <c r="F36" s="15">
        <f t="shared" si="2"/>
        <v>5.9440084558553821</v>
      </c>
      <c r="G36" s="13">
        <f t="shared" si="3"/>
        <v>3831.0412459805948</v>
      </c>
    </row>
    <row r="37" spans="1:10">
      <c r="B37" s="21" t="s">
        <v>145</v>
      </c>
      <c r="C37" s="44">
        <v>2192387.5</v>
      </c>
      <c r="D37" s="13">
        <f t="shared" si="0"/>
        <v>35707.302721508997</v>
      </c>
      <c r="E37" s="15">
        <f t="shared" si="1"/>
        <v>16.286948690187749</v>
      </c>
      <c r="F37" s="15">
        <f t="shared" si="2"/>
        <v>7.7877115726325599</v>
      </c>
      <c r="G37" s="13">
        <f t="shared" si="3"/>
        <v>17073.681505444965</v>
      </c>
    </row>
    <row r="38" spans="1:10">
      <c r="B38" s="21" t="s">
        <v>89</v>
      </c>
      <c r="C38" s="44">
        <v>322818</v>
      </c>
      <c r="D38" s="13">
        <f t="shared" si="0"/>
        <v>6093.4257138524827</v>
      </c>
      <c r="E38" s="15">
        <f t="shared" si="1"/>
        <v>18.875730950109606</v>
      </c>
      <c r="F38" s="15">
        <f t="shared" si="2"/>
        <v>5.1989293127107032</v>
      </c>
      <c r="G38" s="13">
        <f t="shared" si="3"/>
        <v>1678.3079628706437</v>
      </c>
    </row>
    <row r="39" spans="1:10">
      <c r="B39" s="21" t="s">
        <v>274</v>
      </c>
      <c r="C39" s="44">
        <v>166339.5</v>
      </c>
      <c r="D39" s="13">
        <f t="shared" si="0"/>
        <v>1831.2889170775729</v>
      </c>
      <c r="E39" s="15">
        <f t="shared" si="1"/>
        <v>11.009344846398919</v>
      </c>
      <c r="F39" s="39">
        <f t="shared" si="2"/>
        <v>13.06531541642139</v>
      </c>
      <c r="G39" s="13">
        <f t="shared" si="3"/>
        <v>2173.2780337098261</v>
      </c>
    </row>
    <row r="40" spans="1:10">
      <c r="A40" s="20"/>
      <c r="B40" s="20" t="s">
        <v>264</v>
      </c>
      <c r="C40" s="44">
        <f>SUM(C22:C39)</f>
        <v>47197552</v>
      </c>
      <c r="D40" s="16">
        <f>SUM(D22:D39)</f>
        <v>1136265.0296367952</v>
      </c>
      <c r="E40" s="15">
        <f t="shared" si="1"/>
        <v>24.074660262820309</v>
      </c>
      <c r="F40" s="39">
        <f t="shared" si="2"/>
        <v>0</v>
      </c>
      <c r="G40" s="16">
        <f>SUM(G22:G39)</f>
        <v>-4.0472514228895307E-11</v>
      </c>
    </row>
    <row r="41" spans="1:10">
      <c r="D41" s="13"/>
      <c r="E41" s="13"/>
    </row>
    <row r="43" spans="1:10">
      <c r="B43" s="2" t="s">
        <v>13</v>
      </c>
    </row>
    <row r="44" spans="1:10">
      <c r="B44" s="21" t="s">
        <v>771</v>
      </c>
    </row>
    <row r="45" spans="1:10">
      <c r="B45" s="21" t="s">
        <v>693</v>
      </c>
    </row>
    <row r="46" spans="1:10">
      <c r="B46" s="21" t="s">
        <v>495</v>
      </c>
    </row>
    <row r="47" spans="1:10">
      <c r="C47" s="28" t="s">
        <v>690</v>
      </c>
      <c r="D47" s="28" t="s">
        <v>691</v>
      </c>
    </row>
    <row r="48" spans="1:10" s="40" customFormat="1" ht="66" customHeight="1">
      <c r="C48" s="143" t="s">
        <v>770</v>
      </c>
      <c r="D48" s="143" t="s">
        <v>779</v>
      </c>
      <c r="E48" s="143" t="s">
        <v>692</v>
      </c>
      <c r="F48" s="143" t="s">
        <v>694</v>
      </c>
      <c r="G48" s="143" t="s">
        <v>731</v>
      </c>
      <c r="J48" s="143" t="s">
        <v>689</v>
      </c>
    </row>
    <row r="49" spans="2:16">
      <c r="B49" s="21" t="s">
        <v>337</v>
      </c>
      <c r="C49" s="44">
        <v>185798.31483598627</v>
      </c>
      <c r="D49" s="44">
        <v>0</v>
      </c>
      <c r="E49" s="44">
        <f>+C49</f>
        <v>185798.31483598627</v>
      </c>
      <c r="F49" s="44">
        <v>168556</v>
      </c>
      <c r="G49" s="44">
        <f>F49-E49</f>
        <v>-17242.314835986268</v>
      </c>
      <c r="H49" s="13"/>
      <c r="I49" s="41"/>
      <c r="J49" s="13"/>
      <c r="P49" s="13"/>
    </row>
    <row r="50" spans="2:16">
      <c r="B50" s="21" t="s">
        <v>339</v>
      </c>
      <c r="C50" s="44">
        <v>33459.036056635297</v>
      </c>
      <c r="D50" s="44">
        <v>0</v>
      </c>
      <c r="E50" s="44">
        <f t="shared" ref="E50:E62" si="4">+C50</f>
        <v>33459.036056635297</v>
      </c>
      <c r="F50" s="44">
        <v>42782</v>
      </c>
      <c r="G50" s="44">
        <f t="shared" ref="G50:G66" si="5">F50-E50</f>
        <v>9322.9639433647026</v>
      </c>
      <c r="H50" s="13"/>
      <c r="I50" s="41"/>
      <c r="J50" s="13"/>
      <c r="P50" s="13"/>
    </row>
    <row r="51" spans="2:16">
      <c r="B51" s="21" t="s">
        <v>341</v>
      </c>
      <c r="C51" s="44">
        <v>9011.8893676897369</v>
      </c>
      <c r="D51" s="44">
        <v>0</v>
      </c>
      <c r="E51" s="44">
        <f t="shared" si="4"/>
        <v>9011.8893676897369</v>
      </c>
      <c r="F51" s="44">
        <v>31551</v>
      </c>
      <c r="G51" s="44">
        <f t="shared" si="5"/>
        <v>22539.110632310265</v>
      </c>
      <c r="H51" s="13"/>
      <c r="I51" s="41"/>
      <c r="J51" s="13"/>
      <c r="L51" s="44"/>
      <c r="P51" s="13"/>
    </row>
    <row r="52" spans="2:16">
      <c r="B52" s="21" t="s">
        <v>343</v>
      </c>
      <c r="C52" s="44">
        <v>42662.667751297158</v>
      </c>
      <c r="D52" s="44">
        <v>0</v>
      </c>
      <c r="E52" s="44">
        <f t="shared" si="4"/>
        <v>42662.667751297158</v>
      </c>
      <c r="F52" s="44">
        <v>34387</v>
      </c>
      <c r="G52" s="44">
        <f t="shared" si="5"/>
        <v>-8275.6677512971582</v>
      </c>
      <c r="H52" s="13"/>
      <c r="I52" s="41"/>
      <c r="J52" s="13"/>
      <c r="P52" s="13"/>
    </row>
    <row r="53" spans="2:16">
      <c r="B53" s="21" t="s">
        <v>345</v>
      </c>
      <c r="C53" s="44">
        <v>44196.606367074142</v>
      </c>
      <c r="D53" s="44">
        <v>0</v>
      </c>
      <c r="E53" s="44">
        <f t="shared" si="4"/>
        <v>44196.606367074142</v>
      </c>
      <c r="F53" s="44">
        <v>62027</v>
      </c>
      <c r="G53" s="44">
        <f t="shared" si="5"/>
        <v>17830.393632925858</v>
      </c>
      <c r="H53" s="13"/>
      <c r="I53" s="41"/>
      <c r="J53" s="13"/>
      <c r="P53" s="13"/>
    </row>
    <row r="54" spans="2:16">
      <c r="B54" s="21" t="s">
        <v>162</v>
      </c>
      <c r="C54" s="44">
        <v>16010.484302172192</v>
      </c>
      <c r="D54" s="44">
        <v>0</v>
      </c>
      <c r="E54" s="44">
        <f t="shared" si="4"/>
        <v>16010.484302172192</v>
      </c>
      <c r="F54" s="44">
        <v>15968</v>
      </c>
      <c r="G54" s="44">
        <f t="shared" si="5"/>
        <v>-42.484302172191747</v>
      </c>
      <c r="H54" s="13"/>
      <c r="I54" s="41"/>
      <c r="J54" s="13"/>
      <c r="L54" s="2"/>
      <c r="P54" s="13"/>
    </row>
    <row r="55" spans="2:16">
      <c r="B55" s="21" t="s">
        <v>164</v>
      </c>
      <c r="C55" s="44">
        <v>71807.501451059725</v>
      </c>
      <c r="D55" s="44">
        <v>0</v>
      </c>
      <c r="E55" s="44">
        <f t="shared" si="4"/>
        <v>71807.501451059725</v>
      </c>
      <c r="F55" s="44">
        <v>76024</v>
      </c>
      <c r="G55" s="44">
        <f t="shared" si="5"/>
        <v>4216.4985489402752</v>
      </c>
      <c r="H55" s="13"/>
      <c r="I55" s="41"/>
      <c r="J55" s="13"/>
      <c r="P55" s="13"/>
    </row>
    <row r="56" spans="2:16">
      <c r="B56" s="21" t="s">
        <v>248</v>
      </c>
      <c r="C56" s="44">
        <v>41032.857972034122</v>
      </c>
      <c r="D56" s="44">
        <v>0</v>
      </c>
      <c r="E56" s="44">
        <f t="shared" si="4"/>
        <v>41032.857972034122</v>
      </c>
      <c r="F56" s="44">
        <v>39551</v>
      </c>
      <c r="G56" s="44">
        <f t="shared" si="5"/>
        <v>-1481.8579720341222</v>
      </c>
      <c r="H56" s="13"/>
      <c r="I56" s="41"/>
      <c r="J56" s="13"/>
      <c r="P56" s="13"/>
    </row>
    <row r="57" spans="2:16">
      <c r="B57" s="21" t="s">
        <v>387</v>
      </c>
      <c r="C57" s="44">
        <v>160775.94116612434</v>
      </c>
      <c r="D57" s="44">
        <v>0</v>
      </c>
      <c r="E57" s="44">
        <f t="shared" si="4"/>
        <v>160775.94116612434</v>
      </c>
      <c r="F57" s="44">
        <v>207787</v>
      </c>
      <c r="G57" s="44">
        <f t="shared" si="5"/>
        <v>47011.058833875664</v>
      </c>
      <c r="H57" s="13"/>
      <c r="I57" s="41"/>
      <c r="J57" s="13"/>
      <c r="P57" s="13"/>
    </row>
    <row r="58" spans="2:16">
      <c r="B58" s="21" t="s">
        <v>389</v>
      </c>
      <c r="C58" s="44">
        <v>108526.15706622109</v>
      </c>
      <c r="D58" s="44">
        <v>0</v>
      </c>
      <c r="E58" s="44">
        <f t="shared" si="4"/>
        <v>108526.15706622109</v>
      </c>
      <c r="F58" s="44">
        <v>130854.00000000001</v>
      </c>
      <c r="G58" s="44">
        <f t="shared" si="5"/>
        <v>22327.842933778928</v>
      </c>
      <c r="H58" s="13"/>
      <c r="I58" s="41"/>
      <c r="J58" s="13"/>
      <c r="P58" s="13"/>
    </row>
    <row r="59" spans="2:16">
      <c r="B59" s="21" t="s">
        <v>391</v>
      </c>
      <c r="C59" s="44">
        <v>20420.557822530998</v>
      </c>
      <c r="D59" s="44">
        <v>0</v>
      </c>
      <c r="E59" s="44">
        <f t="shared" si="4"/>
        <v>20420.557822530998</v>
      </c>
      <c r="F59" s="44">
        <v>20557</v>
      </c>
      <c r="G59" s="44">
        <f t="shared" si="5"/>
        <v>136.44217746900176</v>
      </c>
      <c r="H59" s="13"/>
      <c r="I59" s="41"/>
      <c r="J59" s="13"/>
      <c r="P59" s="13"/>
    </row>
    <row r="60" spans="2:16">
      <c r="B60" s="21" t="s">
        <v>324</v>
      </c>
      <c r="C60" s="44">
        <v>59823.606015302081</v>
      </c>
      <c r="D60" s="44">
        <v>0</v>
      </c>
      <c r="E60" s="44">
        <f t="shared" si="4"/>
        <v>59823.606015302081</v>
      </c>
      <c r="F60" s="44">
        <v>52937</v>
      </c>
      <c r="G60" s="44">
        <f t="shared" si="5"/>
        <v>-6886.6060153020808</v>
      </c>
      <c r="H60" s="13"/>
      <c r="I60" s="41"/>
      <c r="J60" s="13"/>
      <c r="P60" s="13"/>
    </row>
    <row r="61" spans="2:16">
      <c r="B61" s="21" t="s">
        <v>326</v>
      </c>
      <c r="C61" s="44">
        <v>264604.41122152843</v>
      </c>
      <c r="D61" s="44">
        <v>0</v>
      </c>
      <c r="E61" s="44">
        <f t="shared" si="4"/>
        <v>264604.41122152843</v>
      </c>
      <c r="F61" s="44">
        <v>170938</v>
      </c>
      <c r="G61" s="44">
        <f t="shared" si="5"/>
        <v>-93666.411221528426</v>
      </c>
      <c r="H61" s="13"/>
      <c r="I61" s="41"/>
      <c r="J61" s="13"/>
      <c r="P61" s="13"/>
    </row>
    <row r="62" spans="2:16">
      <c r="B62" s="21" t="s">
        <v>266</v>
      </c>
      <c r="C62" s="44">
        <v>26076.956468208598</v>
      </c>
      <c r="D62" s="44">
        <v>0</v>
      </c>
      <c r="E62" s="44">
        <f t="shared" si="4"/>
        <v>26076.956468208598</v>
      </c>
      <c r="F62" s="44">
        <v>28114</v>
      </c>
      <c r="G62" s="44">
        <f t="shared" si="5"/>
        <v>2037.0435317914016</v>
      </c>
      <c r="H62" s="13"/>
      <c r="I62" s="41"/>
      <c r="J62" s="13"/>
      <c r="P62" s="13"/>
    </row>
    <row r="63" spans="2:16">
      <c r="B63" s="21" t="s">
        <v>268</v>
      </c>
      <c r="C63" s="44">
        <v>0</v>
      </c>
      <c r="D63" s="44">
        <v>11025.183800897019</v>
      </c>
      <c r="E63" s="44">
        <f>+D63</f>
        <v>11025.183800897019</v>
      </c>
      <c r="F63" s="44">
        <v>8413</v>
      </c>
      <c r="G63" s="44">
        <f t="shared" si="5"/>
        <v>-2612.183800897019</v>
      </c>
      <c r="H63" s="13"/>
      <c r="I63" s="41"/>
      <c r="J63" s="13"/>
      <c r="P63" s="13"/>
    </row>
    <row r="64" spans="2:16">
      <c r="B64" s="21" t="s">
        <v>145</v>
      </c>
      <c r="C64" s="44">
        <v>0</v>
      </c>
      <c r="D64" s="44">
        <v>33363.164893149238</v>
      </c>
      <c r="E64" s="44">
        <f>+D64</f>
        <v>33363.164893149238</v>
      </c>
      <c r="F64" s="44">
        <v>49102</v>
      </c>
      <c r="G64" s="44">
        <f t="shared" si="5"/>
        <v>15738.835106850762</v>
      </c>
      <c r="H64" s="13"/>
      <c r="I64" s="41"/>
      <c r="J64" s="13"/>
      <c r="P64" s="13"/>
    </row>
    <row r="65" spans="2:16">
      <c r="B65" s="21" t="s">
        <v>89</v>
      </c>
      <c r="C65" s="44">
        <v>5944.0121361357842</v>
      </c>
      <c r="D65" s="44">
        <v>0</v>
      </c>
      <c r="E65" s="44">
        <f t="shared" ref="E65" si="6">+C65</f>
        <v>5944.0121361357842</v>
      </c>
      <c r="F65" s="44">
        <v>8118</v>
      </c>
      <c r="G65" s="44">
        <f t="shared" si="5"/>
        <v>2173.9878638642158</v>
      </c>
      <c r="H65" s="13"/>
      <c r="I65" s="41"/>
      <c r="J65" s="13"/>
      <c r="P65" s="13"/>
    </row>
    <row r="66" spans="2:16">
      <c r="B66" s="21" t="s">
        <v>274</v>
      </c>
      <c r="C66" s="44">
        <v>0</v>
      </c>
      <c r="D66" s="44">
        <v>0</v>
      </c>
      <c r="E66" s="44">
        <f>D82</f>
        <v>1725.6809427490987</v>
      </c>
      <c r="F66" s="37">
        <f>+I83</f>
        <v>3900</v>
      </c>
      <c r="G66" s="44">
        <f t="shared" si="5"/>
        <v>2174.3190572509011</v>
      </c>
      <c r="H66" s="13"/>
      <c r="I66" s="41"/>
      <c r="J66" s="19"/>
      <c r="P66" s="13"/>
    </row>
    <row r="67" spans="2:16">
      <c r="B67" s="20" t="s">
        <v>264</v>
      </c>
      <c r="C67" s="44">
        <f>+SUM(C49:C66)</f>
        <v>1090151</v>
      </c>
      <c r="D67" s="44">
        <f>SUM(D49:D66)</f>
        <v>44388.348694046261</v>
      </c>
      <c r="E67" s="44">
        <f>SUM(E49:E66)</f>
        <v>1136265.0296367954</v>
      </c>
      <c r="F67" s="44">
        <v>1238290</v>
      </c>
      <c r="G67" s="44">
        <f>SUM(G49:G66)</f>
        <v>15300.970363204699</v>
      </c>
      <c r="H67" s="13"/>
      <c r="I67" s="41"/>
      <c r="J67" s="13">
        <f>SUM(J49:J66)</f>
        <v>0</v>
      </c>
      <c r="O67" s="20"/>
      <c r="P67" s="13"/>
    </row>
    <row r="68" spans="2:16">
      <c r="B68" s="21" t="s">
        <v>25</v>
      </c>
      <c r="G68" s="13"/>
      <c r="J68" s="13">
        <f>F66+J67</f>
        <v>3900</v>
      </c>
    </row>
    <row r="69" spans="2:16">
      <c r="G69" s="17"/>
    </row>
    <row r="70" spans="2:16">
      <c r="B70" s="21" t="s">
        <v>552</v>
      </c>
      <c r="H70" s="21" t="s">
        <v>12</v>
      </c>
    </row>
    <row r="71" spans="2:16">
      <c r="B71" s="21" t="s">
        <v>289</v>
      </c>
    </row>
    <row r="72" spans="2:16">
      <c r="B72" s="21" t="s">
        <v>123</v>
      </c>
    </row>
    <row r="75" spans="2:16">
      <c r="B75" s="2" t="s">
        <v>36</v>
      </c>
    </row>
    <row r="76" spans="2:16">
      <c r="B76" s="21" t="s">
        <v>50</v>
      </c>
      <c r="C76" s="17"/>
      <c r="E76" s="17"/>
      <c r="F76" s="17"/>
      <c r="G76" s="17"/>
      <c r="I76" s="43"/>
      <c r="J76" s="43"/>
      <c r="K76" s="43"/>
      <c r="L76" s="43"/>
      <c r="M76" s="17"/>
      <c r="N76" s="17"/>
    </row>
    <row r="77" spans="2:16" s="159" customFormat="1">
      <c r="B77" s="159" t="s">
        <v>752</v>
      </c>
      <c r="C77" s="17"/>
      <c r="E77" s="17"/>
      <c r="F77" s="17"/>
      <c r="G77" s="17"/>
      <c r="H77" s="43"/>
      <c r="I77" s="43"/>
      <c r="J77" s="43"/>
      <c r="K77" s="43"/>
      <c r="L77" s="43"/>
      <c r="M77" s="17"/>
      <c r="N77" s="17"/>
    </row>
    <row r="78" spans="2:16" s="159" customFormat="1">
      <c r="C78" s="17"/>
      <c r="D78" s="28" t="s">
        <v>753</v>
      </c>
      <c r="F78" s="17"/>
      <c r="G78" s="17"/>
      <c r="H78" s="43">
        <v>2012</v>
      </c>
      <c r="I78" s="43"/>
      <c r="J78" s="43"/>
      <c r="K78" s="43"/>
      <c r="L78" s="43"/>
      <c r="M78" s="17"/>
      <c r="N78" s="17"/>
    </row>
    <row r="79" spans="2:16">
      <c r="B79" s="17"/>
      <c r="C79" s="17"/>
      <c r="D79" s="21">
        <v>2012</v>
      </c>
      <c r="E79" s="17"/>
      <c r="F79" s="17"/>
      <c r="G79" s="17"/>
      <c r="H79" s="43" t="s">
        <v>754</v>
      </c>
      <c r="I79" s="43"/>
      <c r="J79" s="43"/>
      <c r="K79" s="43"/>
      <c r="L79" s="43"/>
      <c r="M79" s="17"/>
      <c r="N79" s="17"/>
    </row>
    <row r="80" spans="2:16">
      <c r="B80" s="21" t="s">
        <v>37</v>
      </c>
      <c r="D80" s="13">
        <f>+C67</f>
        <v>1090151</v>
      </c>
      <c r="E80" s="21" t="s">
        <v>749</v>
      </c>
      <c r="F80" s="17"/>
      <c r="G80" s="17"/>
      <c r="H80" s="43"/>
      <c r="I80" s="43"/>
      <c r="J80" s="43"/>
      <c r="K80" s="43"/>
      <c r="L80" s="43"/>
      <c r="M80" s="17"/>
      <c r="N80" s="17"/>
    </row>
    <row r="81" spans="2:14">
      <c r="B81" s="21" t="s">
        <v>38</v>
      </c>
      <c r="D81" s="13">
        <f>+D67</f>
        <v>44388.348694046261</v>
      </c>
      <c r="E81" s="21" t="s">
        <v>750</v>
      </c>
      <c r="F81" s="17"/>
      <c r="G81" s="17"/>
      <c r="H81" s="43" t="s">
        <v>138</v>
      </c>
      <c r="I81" s="44">
        <v>2900</v>
      </c>
      <c r="J81" s="43"/>
      <c r="K81" s="43"/>
      <c r="L81" s="43"/>
      <c r="M81" s="17"/>
      <c r="N81" s="17"/>
    </row>
    <row r="82" spans="2:14">
      <c r="B82" s="159" t="s">
        <v>274</v>
      </c>
      <c r="C82" s="17"/>
      <c r="D82" s="13">
        <v>1725.6809427490987</v>
      </c>
      <c r="E82" s="159" t="s">
        <v>751</v>
      </c>
      <c r="F82" s="17"/>
      <c r="G82" s="17"/>
      <c r="H82" s="43" t="s">
        <v>137</v>
      </c>
      <c r="I82" s="44">
        <v>1000</v>
      </c>
      <c r="J82" s="43"/>
      <c r="K82" s="43"/>
      <c r="L82" s="43"/>
      <c r="M82" s="17"/>
      <c r="N82" s="17"/>
    </row>
    <row r="83" spans="2:14">
      <c r="B83" s="21" t="s">
        <v>581</v>
      </c>
      <c r="C83" s="17"/>
      <c r="D83" s="13">
        <f>D80+D81+D82</f>
        <v>1136265.0296367954</v>
      </c>
      <c r="E83" s="17"/>
      <c r="F83" s="17"/>
      <c r="G83" s="17"/>
      <c r="H83" s="43"/>
      <c r="I83" s="44">
        <f>+SUM(I81:I82)</f>
        <v>3900</v>
      </c>
      <c r="J83" s="43"/>
      <c r="K83" s="43"/>
      <c r="L83" s="43"/>
      <c r="M83" s="17"/>
      <c r="N83" s="17"/>
    </row>
    <row r="84" spans="2:14">
      <c r="B84" s="17"/>
      <c r="C84" s="17"/>
      <c r="D84" s="17"/>
      <c r="E84" s="17"/>
      <c r="F84" s="17"/>
      <c r="G84" s="17"/>
      <c r="H84" s="43"/>
      <c r="I84" s="44"/>
      <c r="J84" s="43"/>
      <c r="K84" s="43"/>
      <c r="L84" s="43"/>
      <c r="M84" s="17"/>
      <c r="N84" s="17"/>
    </row>
    <row r="85" spans="2:14">
      <c r="B85" s="17"/>
      <c r="C85" s="17"/>
      <c r="D85" s="17"/>
      <c r="E85" s="17"/>
      <c r="F85" s="17"/>
      <c r="G85" s="17"/>
      <c r="H85" s="43"/>
      <c r="I85" s="43"/>
      <c r="J85" s="43"/>
      <c r="K85" s="43"/>
      <c r="L85" s="43"/>
      <c r="M85" s="17"/>
      <c r="N85" s="17"/>
    </row>
    <row r="86" spans="2:14">
      <c r="B86" s="17"/>
      <c r="C86" s="17"/>
      <c r="D86" s="17"/>
      <c r="E86" s="17"/>
      <c r="F86" s="17"/>
      <c r="G86" s="17"/>
      <c r="H86" s="43"/>
      <c r="I86" s="43"/>
      <c r="J86" s="43"/>
      <c r="K86" s="43"/>
      <c r="L86" s="43"/>
      <c r="M86" s="17"/>
      <c r="N86" s="17"/>
    </row>
    <row r="88" spans="2:14">
      <c r="B88" s="2" t="s">
        <v>49</v>
      </c>
    </row>
    <row r="89" spans="2:14">
      <c r="B89" s="21" t="s">
        <v>541</v>
      </c>
    </row>
    <row r="90" spans="2:14">
      <c r="B90" s="21" t="s">
        <v>542</v>
      </c>
    </row>
    <row r="91" spans="2:14">
      <c r="D91" s="21" t="s">
        <v>543</v>
      </c>
    </row>
    <row r="92" spans="2:14">
      <c r="D92" s="28" t="s">
        <v>545</v>
      </c>
      <c r="E92" s="28" t="s">
        <v>544</v>
      </c>
      <c r="F92" s="28" t="s">
        <v>546</v>
      </c>
      <c r="G92" s="21" t="s">
        <v>379</v>
      </c>
    </row>
    <row r="93" spans="2:14" ht="38.25">
      <c r="B93" s="40"/>
      <c r="C93" s="40" t="s">
        <v>532</v>
      </c>
      <c r="D93" s="29" t="s">
        <v>533</v>
      </c>
      <c r="E93" s="29" t="s">
        <v>534</v>
      </c>
      <c r="F93" s="29" t="s">
        <v>535</v>
      </c>
      <c r="G93" s="29" t="s">
        <v>533</v>
      </c>
      <c r="H93" s="29" t="s">
        <v>534</v>
      </c>
      <c r="I93" s="29" t="s">
        <v>535</v>
      </c>
    </row>
    <row r="94" spans="2:14">
      <c r="B94" s="21" t="s">
        <v>337</v>
      </c>
      <c r="C94" s="44">
        <f t="shared" ref="C94:C111" si="7">E49</f>
        <v>185798.31483598627</v>
      </c>
      <c r="D94" s="60">
        <v>0.95714179070634819</v>
      </c>
      <c r="E94" s="60">
        <v>1.6482113885508985E-2</v>
      </c>
      <c r="F94" s="60">
        <v>2.6376095408142741E-2</v>
      </c>
      <c r="G94" s="44">
        <f>$C94*D94</f>
        <v>177835.33177233775</v>
      </c>
      <c r="H94" s="44">
        <f>$C94*E94</f>
        <v>3062.3489848623794</v>
      </c>
      <c r="I94" s="44">
        <f>$C94*F94</f>
        <v>4900.6340787861163</v>
      </c>
    </row>
    <row r="95" spans="2:14">
      <c r="B95" s="21" t="s">
        <v>339</v>
      </c>
      <c r="C95" s="44">
        <f t="shared" si="7"/>
        <v>33459.036056635297</v>
      </c>
      <c r="D95" s="60">
        <v>0.96633221518680346</v>
      </c>
      <c r="E95" s="60">
        <v>2.8198372696404853E-2</v>
      </c>
      <c r="F95" s="60">
        <v>5.469412116791781E-3</v>
      </c>
      <c r="G95" s="44">
        <f t="shared" ref="G95:G110" si="8">$C95*D95</f>
        <v>32332.544430623515</v>
      </c>
      <c r="H95" s="44">
        <f t="shared" ref="H95:H109" si="9">$C95*E95</f>
        <v>943.49036878745028</v>
      </c>
      <c r="I95" s="44">
        <f t="shared" ref="I95:I111" si="10">$C95*F95</f>
        <v>183.00125722433418</v>
      </c>
    </row>
    <row r="96" spans="2:14">
      <c r="B96" s="21" t="s">
        <v>341</v>
      </c>
      <c r="C96" s="44">
        <f t="shared" si="7"/>
        <v>9011.8893676897369</v>
      </c>
      <c r="D96" s="60">
        <v>0.96532247929549042</v>
      </c>
      <c r="E96" s="60">
        <v>2.6738013811139893E-2</v>
      </c>
      <c r="F96" s="60">
        <v>7.9395068933697729E-3</v>
      </c>
      <c r="G96" s="44">
        <f t="shared" si="8"/>
        <v>8699.3793875549254</v>
      </c>
      <c r="H96" s="44">
        <f t="shared" si="9"/>
        <v>240.96002237775295</v>
      </c>
      <c r="I96" s="44">
        <f t="shared" si="10"/>
        <v>71.549957757058436</v>
      </c>
    </row>
    <row r="97" spans="2:9">
      <c r="B97" s="21" t="s">
        <v>343</v>
      </c>
      <c r="C97" s="44">
        <f t="shared" si="7"/>
        <v>42662.667751297158</v>
      </c>
      <c r="D97" s="60">
        <v>0.7947854296533704</v>
      </c>
      <c r="E97" s="60">
        <v>2.3360052341358468E-2</v>
      </c>
      <c r="F97" s="60">
        <v>0.18185451800527114</v>
      </c>
      <c r="G97" s="44">
        <f t="shared" si="8"/>
        <v>33907.666718873705</v>
      </c>
      <c r="H97" s="44">
        <f t="shared" si="9"/>
        <v>996.60215169228763</v>
      </c>
      <c r="I97" s="44">
        <f t="shared" si="10"/>
        <v>7758.3988807311698</v>
      </c>
    </row>
    <row r="98" spans="2:9">
      <c r="B98" s="21" t="s">
        <v>345</v>
      </c>
      <c r="C98" s="44">
        <f t="shared" si="7"/>
        <v>44196.606367074142</v>
      </c>
      <c r="D98" s="60">
        <v>0.87570560595560187</v>
      </c>
      <c r="E98" s="60">
        <v>1.1807925345104043E-2</v>
      </c>
      <c r="F98" s="60">
        <v>0.11248646869929413</v>
      </c>
      <c r="G98" s="44">
        <f t="shared" si="8"/>
        <v>38703.215959859874</v>
      </c>
      <c r="H98" s="44">
        <f t="shared" si="9"/>
        <v>521.87022848936147</v>
      </c>
      <c r="I98" s="44">
        <f t="shared" si="10"/>
        <v>4971.5201787249089</v>
      </c>
    </row>
    <row r="99" spans="2:9">
      <c r="B99" s="21" t="s">
        <v>162</v>
      </c>
      <c r="C99" s="44">
        <f t="shared" si="7"/>
        <v>16010.484302172192</v>
      </c>
      <c r="D99" s="60">
        <v>0.92596930663588861</v>
      </c>
      <c r="E99" s="60">
        <v>6.2264507404144187E-2</v>
      </c>
      <c r="F99" s="60">
        <v>1.176618595996734E-2</v>
      </c>
      <c r="G99" s="44">
        <f t="shared" si="8"/>
        <v>14825.217048187164</v>
      </c>
      <c r="H99" s="44">
        <f t="shared" si="9"/>
        <v>996.88491837653476</v>
      </c>
      <c r="I99" s="44">
        <f t="shared" si="10"/>
        <v>188.38233560849594</v>
      </c>
    </row>
    <row r="100" spans="2:9">
      <c r="B100" s="21" t="s">
        <v>164</v>
      </c>
      <c r="C100" s="44">
        <f t="shared" si="7"/>
        <v>71807.501451059725</v>
      </c>
      <c r="D100" s="60">
        <v>0.94352144554957951</v>
      </c>
      <c r="E100" s="60">
        <v>4.8680992673764731E-2</v>
      </c>
      <c r="F100" s="60">
        <v>7.7975617766558331E-3</v>
      </c>
      <c r="G100" s="44">
        <f t="shared" si="8"/>
        <v>67751.9175704074</v>
      </c>
      <c r="H100" s="44">
        <f t="shared" si="9"/>
        <v>3495.6604520603887</v>
      </c>
      <c r="I100" s="44">
        <f t="shared" si="10"/>
        <v>559.92342859194162</v>
      </c>
    </row>
    <row r="101" spans="2:9">
      <c r="B101" s="21" t="s">
        <v>248</v>
      </c>
      <c r="C101" s="44">
        <f t="shared" si="7"/>
        <v>41032.857972034122</v>
      </c>
      <c r="D101" s="60">
        <v>0.96000415258125593</v>
      </c>
      <c r="E101" s="60">
        <v>3.7531699360575058E-2</v>
      </c>
      <c r="F101" s="60">
        <v>2.4641480581689933E-3</v>
      </c>
      <c r="G101" s="44">
        <f t="shared" si="8"/>
        <v>39391.714045429646</v>
      </c>
      <c r="H101" s="44">
        <f t="shared" si="9"/>
        <v>1540.0328893115602</v>
      </c>
      <c r="I101" s="44">
        <f t="shared" si="10"/>
        <v>101.11103729291197</v>
      </c>
    </row>
    <row r="102" spans="2:9">
      <c r="B102" s="21" t="s">
        <v>387</v>
      </c>
      <c r="C102" s="44">
        <f t="shared" si="7"/>
        <v>160775.94116612434</v>
      </c>
      <c r="D102" s="60">
        <v>0.95405466290064356</v>
      </c>
      <c r="E102" s="60">
        <v>8.5287058916432706E-3</v>
      </c>
      <c r="F102" s="60">
        <v>3.7416631207713193E-2</v>
      </c>
      <c r="G102" s="44">
        <f t="shared" si="8"/>
        <v>153389.03635178047</v>
      </c>
      <c r="H102" s="44">
        <f t="shared" si="9"/>
        <v>1371.2107166580165</v>
      </c>
      <c r="I102" s="44">
        <f t="shared" si="10"/>
        <v>6015.6940976858677</v>
      </c>
    </row>
    <row r="103" spans="2:9">
      <c r="B103" s="21" t="s">
        <v>389</v>
      </c>
      <c r="C103" s="44">
        <f t="shared" si="7"/>
        <v>108526.15706622109</v>
      </c>
      <c r="D103" s="60">
        <v>0.93786064144806358</v>
      </c>
      <c r="E103" s="60">
        <v>2.9123982984937496E-2</v>
      </c>
      <c r="F103" s="60">
        <v>3.3015375566998906E-2</v>
      </c>
      <c r="G103" s="44">
        <f t="shared" si="8"/>
        <v>101782.41128001941</v>
      </c>
      <c r="H103" s="44">
        <f t="shared" si="9"/>
        <v>3160.7139518172771</v>
      </c>
      <c r="I103" s="44">
        <f t="shared" si="10"/>
        <v>3583.0318343844015</v>
      </c>
    </row>
    <row r="104" spans="2:9">
      <c r="B104" s="21" t="s">
        <v>391</v>
      </c>
      <c r="C104" s="44">
        <f t="shared" si="7"/>
        <v>20420.557822530998</v>
      </c>
      <c r="D104" s="60">
        <v>0.96131782672903188</v>
      </c>
      <c r="E104" s="60">
        <v>3.4899935874280641E-2</v>
      </c>
      <c r="F104" s="60">
        <v>3.782237396687458E-3</v>
      </c>
      <c r="G104" s="44">
        <f t="shared" si="8"/>
        <v>19630.646266550029</v>
      </c>
      <c r="H104" s="44">
        <f t="shared" si="9"/>
        <v>712.67615852337178</v>
      </c>
      <c r="I104" s="44">
        <f t="shared" si="10"/>
        <v>77.235397457595354</v>
      </c>
    </row>
    <row r="105" spans="2:9">
      <c r="B105" s="21" t="s">
        <v>324</v>
      </c>
      <c r="C105" s="44">
        <f t="shared" si="7"/>
        <v>59823.606015302081</v>
      </c>
      <c r="D105" s="60">
        <v>0.97259098646079523</v>
      </c>
      <c r="E105" s="60">
        <v>2.0254194695284292E-2</v>
      </c>
      <c r="F105" s="60">
        <v>7.1548188439205049E-3</v>
      </c>
      <c r="G105" s="44">
        <f t="shared" si="8"/>
        <v>58183.899988064615</v>
      </c>
      <c r="H105" s="44">
        <f t="shared" si="9"/>
        <v>1211.6789636079088</v>
      </c>
      <c r="I105" s="44">
        <f t="shared" si="10"/>
        <v>428.02706362955939</v>
      </c>
    </row>
    <row r="106" spans="2:9">
      <c r="B106" s="21" t="s">
        <v>326</v>
      </c>
      <c r="C106" s="44">
        <f t="shared" si="7"/>
        <v>264604.41122152843</v>
      </c>
      <c r="D106" s="60">
        <v>0.97487757314565171</v>
      </c>
      <c r="E106" s="60">
        <v>1.0991778174823255E-2</v>
      </c>
      <c r="F106" s="60">
        <v>1.4130648679525041E-2</v>
      </c>
      <c r="G106" s="44">
        <f t="shared" si="8"/>
        <v>257956.90625527769</v>
      </c>
      <c r="H106" s="44">
        <f t="shared" si="9"/>
        <v>2908.4729922267538</v>
      </c>
      <c r="I106" s="44">
        <f t="shared" si="10"/>
        <v>3739.0319740239916</v>
      </c>
    </row>
    <row r="107" spans="2:9">
      <c r="B107" s="21" t="s">
        <v>266</v>
      </c>
      <c r="C107" s="44">
        <f t="shared" si="7"/>
        <v>26076.956468208598</v>
      </c>
      <c r="D107" s="60">
        <v>0.96135716974937413</v>
      </c>
      <c r="E107" s="60">
        <v>2.4568991910557478E-2</v>
      </c>
      <c r="F107" s="60">
        <v>1.4073838340068383E-2</v>
      </c>
      <c r="G107" s="44">
        <f t="shared" si="8"/>
        <v>25069.269065954653</v>
      </c>
      <c r="H107" s="44">
        <f t="shared" si="9"/>
        <v>640.6845325193766</v>
      </c>
      <c r="I107" s="44">
        <f t="shared" si="10"/>
        <v>367.00286973456838</v>
      </c>
    </row>
    <row r="108" spans="2:9">
      <c r="B108" s="21" t="s">
        <v>268</v>
      </c>
      <c r="C108" s="44">
        <f t="shared" si="7"/>
        <v>11025.183800897019</v>
      </c>
      <c r="D108" s="60">
        <v>0.97360349725547146</v>
      </c>
      <c r="E108" s="60">
        <v>2.043729998439546E-2</v>
      </c>
      <c r="F108" s="60">
        <v>5.9592027601330227E-3</v>
      </c>
      <c r="G108" s="44">
        <f t="shared" si="8"/>
        <v>10734.157506437708</v>
      </c>
      <c r="H108" s="44">
        <f t="shared" si="9"/>
        <v>225.32498872202973</v>
      </c>
      <c r="I108" s="44">
        <f t="shared" si="10"/>
        <v>65.701305737279412</v>
      </c>
    </row>
    <row r="109" spans="2:9">
      <c r="B109" s="21" t="s">
        <v>145</v>
      </c>
      <c r="C109" s="44">
        <f t="shared" si="7"/>
        <v>33363.164893149238</v>
      </c>
      <c r="D109" s="60">
        <v>0.97802514904223337</v>
      </c>
      <c r="E109" s="60">
        <v>1.3401770685524429E-2</v>
      </c>
      <c r="F109" s="60">
        <v>8.5730802722423938E-3</v>
      </c>
      <c r="G109" s="44">
        <f t="shared" si="8"/>
        <v>32630.01431714289</v>
      </c>
      <c r="H109" s="44">
        <f t="shared" si="9"/>
        <v>447.12548524132524</v>
      </c>
      <c r="I109" s="44">
        <f t="shared" si="10"/>
        <v>286.02509076502776</v>
      </c>
    </row>
    <row r="110" spans="2:9">
      <c r="B110" s="21" t="s">
        <v>89</v>
      </c>
      <c r="C110" s="44">
        <f t="shared" si="7"/>
        <v>5944.0121361357842</v>
      </c>
      <c r="D110" s="60">
        <v>0.94802261202321247</v>
      </c>
      <c r="E110" s="60">
        <v>4.903415342761535E-2</v>
      </c>
      <c r="F110" s="60">
        <v>2.9432345491721143E-3</v>
      </c>
      <c r="G110" s="44">
        <f t="shared" si="8"/>
        <v>5635.057911197121</v>
      </c>
      <c r="H110" s="44">
        <f>$C110*E110</f>
        <v>291.45960305888968</v>
      </c>
      <c r="I110" s="44">
        <f t="shared" si="10"/>
        <v>17.494621879773181</v>
      </c>
    </row>
    <row r="111" spans="2:9">
      <c r="B111" s="21" t="s">
        <v>274</v>
      </c>
      <c r="C111" s="44">
        <f t="shared" si="7"/>
        <v>1725.6809427490987</v>
      </c>
      <c r="D111" s="60">
        <v>0.97681398737216873</v>
      </c>
      <c r="E111" s="60">
        <v>2.3186012627831192E-2</v>
      </c>
      <c r="F111" s="60">
        <v>0</v>
      </c>
      <c r="G111" s="44">
        <f>$C111*D111</f>
        <v>1685.6692826189103</v>
      </c>
      <c r="H111" s="44">
        <f>$C111*E111</f>
        <v>40.01166013018824</v>
      </c>
      <c r="I111" s="44">
        <f t="shared" si="10"/>
        <v>0</v>
      </c>
    </row>
    <row r="112" spans="2:9">
      <c r="B112" s="20" t="s">
        <v>264</v>
      </c>
      <c r="C112" s="44">
        <f>SUM(C94:C111)</f>
        <v>1136265.0296367954</v>
      </c>
      <c r="D112" s="60">
        <v>0.94992513446916016</v>
      </c>
      <c r="E112" s="60">
        <v>2.0715023818347642E-2</v>
      </c>
      <c r="F112" s="60">
        <v>2.9359841712492379E-2</v>
      </c>
      <c r="G112" s="44">
        <f>SUM(G94:G111)</f>
        <v>1080144.0551583176</v>
      </c>
      <c r="H112" s="44">
        <f>SUM(H94:H111)</f>
        <v>22807.209068462857</v>
      </c>
      <c r="I112" s="44">
        <f>SUM(I94:I111)</f>
        <v>33313.765410015003</v>
      </c>
    </row>
    <row r="116" spans="2:8">
      <c r="B116" s="2" t="s">
        <v>150</v>
      </c>
    </row>
    <row r="117" spans="2:8">
      <c r="B117" s="21" t="s">
        <v>551</v>
      </c>
    </row>
    <row r="118" spans="2:8">
      <c r="B118" s="21" t="s">
        <v>542</v>
      </c>
    </row>
    <row r="119" spans="2:8">
      <c r="F119" s="28" t="s">
        <v>554</v>
      </c>
    </row>
    <row r="120" spans="2:8" s="40" customFormat="1" ht="38.25">
      <c r="C120" s="145" t="s">
        <v>547</v>
      </c>
      <c r="D120" s="143" t="s">
        <v>553</v>
      </c>
      <c r="E120" s="145" t="s">
        <v>548</v>
      </c>
      <c r="F120" s="143" t="s">
        <v>536</v>
      </c>
      <c r="G120" s="145" t="s">
        <v>549</v>
      </c>
      <c r="H120" s="70" t="s">
        <v>550</v>
      </c>
    </row>
    <row r="121" spans="2:8">
      <c r="B121" s="21" t="s">
        <v>337</v>
      </c>
      <c r="C121" s="44">
        <f t="shared" ref="C121:C138" si="11">G94</f>
        <v>177835.33177233775</v>
      </c>
      <c r="D121" s="137">
        <f t="shared" ref="D121:D138" si="12">C22/C$40</f>
        <v>0.17893179078440338</v>
      </c>
      <c r="E121" s="44">
        <f>D121*E$141</f>
        <v>5960.8917025854989</v>
      </c>
      <c r="F121" s="60">
        <v>4.3287242158583907E-2</v>
      </c>
      <c r="G121" s="44">
        <f>F121*G$141</f>
        <v>987.26118190800253</v>
      </c>
      <c r="H121" s="44">
        <f>C121+E121+G121</f>
        <v>184783.48465683125</v>
      </c>
    </row>
    <row r="122" spans="2:8">
      <c r="B122" s="21" t="s">
        <v>339</v>
      </c>
      <c r="C122" s="44">
        <f t="shared" si="11"/>
        <v>32332.544430623515</v>
      </c>
      <c r="D122" s="137">
        <f t="shared" si="12"/>
        <v>2.856733967897318E-2</v>
      </c>
      <c r="E122" s="44">
        <f t="shared" ref="E122:E138" si="13">D122*E$141</f>
        <v>951.68565245352579</v>
      </c>
      <c r="F122" s="60">
        <v>4.8645518284889368E-2</v>
      </c>
      <c r="G122" s="44">
        <f t="shared" ref="G122:G138" si="14">F122*G$141</f>
        <v>1109.4685057672045</v>
      </c>
      <c r="H122" s="44">
        <f t="shared" ref="H122:H137" si="15">C122+E122+G122</f>
        <v>34393.698588844243</v>
      </c>
    </row>
    <row r="123" spans="2:8">
      <c r="B123" s="21" t="s">
        <v>341</v>
      </c>
      <c r="C123" s="44">
        <f t="shared" si="11"/>
        <v>8699.3793875549254</v>
      </c>
      <c r="D123" s="137">
        <f t="shared" si="12"/>
        <v>2.2729197904162488E-2</v>
      </c>
      <c r="E123" s="44">
        <f t="shared" si="13"/>
        <v>757.19516693707374</v>
      </c>
      <c r="F123" s="60">
        <v>3.8182333072926102E-2</v>
      </c>
      <c r="G123" s="44">
        <f t="shared" si="14"/>
        <v>870.8324531159094</v>
      </c>
      <c r="H123" s="44">
        <f t="shared" si="15"/>
        <v>10327.407007607908</v>
      </c>
    </row>
    <row r="124" spans="2:8">
      <c r="B124" s="21" t="s">
        <v>343</v>
      </c>
      <c r="C124" s="44">
        <f t="shared" si="11"/>
        <v>33907.666718873705</v>
      </c>
      <c r="D124" s="137">
        <f t="shared" si="12"/>
        <v>2.363589747197058E-2</v>
      </c>
      <c r="E124" s="44">
        <f t="shared" si="13"/>
        <v>787.40074363639462</v>
      </c>
      <c r="F124" s="60">
        <v>1.5599374768575341E-2</v>
      </c>
      <c r="G124" s="44">
        <f t="shared" si="14"/>
        <v>355.7782016842022</v>
      </c>
      <c r="H124" s="44">
        <f t="shared" si="15"/>
        <v>35050.845664194305</v>
      </c>
    </row>
    <row r="125" spans="2:8">
      <c r="B125" s="21" t="s">
        <v>345</v>
      </c>
      <c r="C125" s="44">
        <f t="shared" si="11"/>
        <v>38703.215959859874</v>
      </c>
      <c r="D125" s="137">
        <f t="shared" si="12"/>
        <v>4.4886046208498273E-2</v>
      </c>
      <c r="E125" s="44">
        <f t="shared" si="13"/>
        <v>1495.3232135730048</v>
      </c>
      <c r="F125" s="60">
        <v>3.3193553208959892E-2</v>
      </c>
      <c r="G125" s="44">
        <f t="shared" si="14"/>
        <v>757.05230776189444</v>
      </c>
      <c r="H125" s="44">
        <f t="shared" si="15"/>
        <v>40955.591481194773</v>
      </c>
    </row>
    <row r="126" spans="2:8">
      <c r="B126" s="21" t="s">
        <v>162</v>
      </c>
      <c r="C126" s="44">
        <f t="shared" si="11"/>
        <v>14825.217048187164</v>
      </c>
      <c r="D126" s="137">
        <f t="shared" si="12"/>
        <v>1.2561551921167436E-2</v>
      </c>
      <c r="E126" s="44">
        <f t="shared" si="13"/>
        <v>418.47259388749524</v>
      </c>
      <c r="F126" s="60">
        <v>1.0799846656703953E-2</v>
      </c>
      <c r="G126" s="44">
        <f t="shared" si="14"/>
        <v>246.31436060678666</v>
      </c>
      <c r="H126" s="44">
        <f t="shared" si="15"/>
        <v>15490.004002681444</v>
      </c>
    </row>
    <row r="127" spans="2:8">
      <c r="B127" s="21" t="s">
        <v>164</v>
      </c>
      <c r="C127" s="44">
        <f t="shared" si="11"/>
        <v>67751.9175704074</v>
      </c>
      <c r="D127" s="137">
        <f t="shared" si="12"/>
        <v>5.3667539791046791E-2</v>
      </c>
      <c r="E127" s="44">
        <f t="shared" si="13"/>
        <v>1787.8678307315784</v>
      </c>
      <c r="F127" s="60">
        <v>7.3252174055395178E-2</v>
      </c>
      <c r="G127" s="44">
        <f t="shared" si="14"/>
        <v>1670.6776484008285</v>
      </c>
      <c r="H127" s="44">
        <f t="shared" si="15"/>
        <v>71210.463049539801</v>
      </c>
    </row>
    <row r="128" spans="2:8">
      <c r="B128" s="21" t="s">
        <v>248</v>
      </c>
      <c r="C128" s="44">
        <f t="shared" si="11"/>
        <v>39391.714045429646</v>
      </c>
      <c r="D128" s="137">
        <f t="shared" si="12"/>
        <v>4.4736282085138655E-2</v>
      </c>
      <c r="E128" s="44">
        <f t="shared" si="13"/>
        <v>1490.3340067005661</v>
      </c>
      <c r="F128" s="60">
        <v>4.3324421020581955E-2</v>
      </c>
      <c r="G128" s="44">
        <f t="shared" si="14"/>
        <v>988.10912798651952</v>
      </c>
      <c r="H128" s="44">
        <f t="shared" si="15"/>
        <v>41870.15718011673</v>
      </c>
    </row>
    <row r="129" spans="2:8">
      <c r="B129" s="21" t="s">
        <v>387</v>
      </c>
      <c r="C129" s="44">
        <f t="shared" si="11"/>
        <v>153389.03635178047</v>
      </c>
      <c r="D129" s="137">
        <f t="shared" si="12"/>
        <v>0.16022608545460154</v>
      </c>
      <c r="E129" s="44">
        <f t="shared" si="13"/>
        <v>5337.7342233996133</v>
      </c>
      <c r="F129" s="60">
        <v>0.17506815859636526</v>
      </c>
      <c r="G129" s="44">
        <f t="shared" si="14"/>
        <v>3992.8160943381154</v>
      </c>
      <c r="H129" s="44">
        <f t="shared" si="15"/>
        <v>162719.58666951818</v>
      </c>
    </row>
    <row r="130" spans="2:8">
      <c r="B130" s="21" t="s">
        <v>389</v>
      </c>
      <c r="C130" s="44">
        <f t="shared" si="11"/>
        <v>101782.41128001941</v>
      </c>
      <c r="D130" s="137">
        <f t="shared" si="12"/>
        <v>0.10851284193722589</v>
      </c>
      <c r="E130" s="44">
        <f t="shared" si="13"/>
        <v>3614.9713602707811</v>
      </c>
      <c r="F130" s="60">
        <v>0.10669830674412331</v>
      </c>
      <c r="G130" s="44">
        <f t="shared" si="14"/>
        <v>2433.4905891642006</v>
      </c>
      <c r="H130" s="44">
        <f t="shared" si="15"/>
        <v>107830.87322945439</v>
      </c>
    </row>
    <row r="131" spans="2:8">
      <c r="B131" s="21" t="s">
        <v>391</v>
      </c>
      <c r="C131" s="44">
        <f t="shared" si="11"/>
        <v>19630.646266550029</v>
      </c>
      <c r="D131" s="137">
        <f t="shared" si="12"/>
        <v>2.3434838315343133E-2</v>
      </c>
      <c r="E131" s="44">
        <f t="shared" si="13"/>
        <v>780.70270605897235</v>
      </c>
      <c r="F131" s="60">
        <v>1.8908054929831792E-2</v>
      </c>
      <c r="G131" s="44">
        <f t="shared" si="14"/>
        <v>431.23996186265344</v>
      </c>
      <c r="H131" s="44">
        <f t="shared" si="15"/>
        <v>20842.588934471656</v>
      </c>
    </row>
    <row r="132" spans="2:8">
      <c r="B132" s="21" t="s">
        <v>324</v>
      </c>
      <c r="C132" s="44">
        <f t="shared" si="11"/>
        <v>58183.899988064615</v>
      </c>
      <c r="D132" s="137">
        <f t="shared" si="12"/>
        <v>5.876828103288069E-2</v>
      </c>
      <c r="E132" s="44">
        <f t="shared" si="13"/>
        <v>1957.7927278792215</v>
      </c>
      <c r="F132" s="60">
        <v>4.8397932579806749E-2</v>
      </c>
      <c r="G132" s="44">
        <f t="shared" si="14"/>
        <v>1103.8217668290224</v>
      </c>
      <c r="H132" s="44">
        <f t="shared" si="15"/>
        <v>61245.514482772858</v>
      </c>
    </row>
    <row r="133" spans="2:8">
      <c r="B133" s="21" t="s">
        <v>326</v>
      </c>
      <c r="C133" s="44">
        <f t="shared" si="11"/>
        <v>257956.90625527769</v>
      </c>
      <c r="D133" s="137">
        <f t="shared" si="12"/>
        <v>0.13765662041116031</v>
      </c>
      <c r="E133" s="44">
        <f t="shared" si="13"/>
        <v>4585.860359512877</v>
      </c>
      <c r="F133" s="60">
        <v>0.215832075222256</v>
      </c>
      <c r="G133" s="44">
        <f t="shared" si="14"/>
        <v>4922.5272632741944</v>
      </c>
      <c r="H133" s="44">
        <f t="shared" si="15"/>
        <v>267465.29387806472</v>
      </c>
    </row>
    <row r="134" spans="2:8">
      <c r="B134" s="21" t="s">
        <v>266</v>
      </c>
      <c r="C134" s="44">
        <f t="shared" si="11"/>
        <v>25069.269065954653</v>
      </c>
      <c r="D134" s="137">
        <f t="shared" si="12"/>
        <v>3.1214521465011576E-2</v>
      </c>
      <c r="E134" s="44">
        <f t="shared" si="13"/>
        <v>1039.8732454712735</v>
      </c>
      <c r="F134" s="60">
        <v>2.8621049032163698E-2</v>
      </c>
      <c r="G134" s="44">
        <f t="shared" si="14"/>
        <v>652.76624903528398</v>
      </c>
      <c r="H134" s="44">
        <f t="shared" si="15"/>
        <v>26761.908560461212</v>
      </c>
    </row>
    <row r="135" spans="2:8">
      <c r="B135" s="21" t="s">
        <v>268</v>
      </c>
      <c r="C135" s="44">
        <f t="shared" si="11"/>
        <v>10734.157506437708</v>
      </c>
      <c r="D135" s="137">
        <f t="shared" si="12"/>
        <v>1.3655824776674859E-2</v>
      </c>
      <c r="E135" s="44">
        <f t="shared" si="13"/>
        <v>454.92694309041673</v>
      </c>
      <c r="F135" s="60">
        <v>2.1769890721139572E-2</v>
      </c>
      <c r="G135" s="44">
        <f t="shared" si="14"/>
        <v>496.51044907461983</v>
      </c>
      <c r="H135" s="44">
        <f t="shared" si="15"/>
        <v>11685.594898602745</v>
      </c>
    </row>
    <row r="136" spans="2:8">
      <c r="B136" s="21" t="s">
        <v>145</v>
      </c>
      <c r="C136" s="44">
        <f t="shared" si="11"/>
        <v>32630.01431714289</v>
      </c>
      <c r="D136" s="137">
        <f t="shared" si="12"/>
        <v>4.6451296880821273E-2</v>
      </c>
      <c r="E136" s="44">
        <f t="shared" si="13"/>
        <v>1547.4676072786415</v>
      </c>
      <c r="F136" s="60">
        <v>6.7076194745934778E-2</v>
      </c>
      <c r="G136" s="44">
        <f t="shared" si="14"/>
        <v>1529.8207970874644</v>
      </c>
      <c r="H136" s="44">
        <f t="shared" si="15"/>
        <v>35707.302721508997</v>
      </c>
    </row>
    <row r="137" spans="2:8">
      <c r="B137" s="21" t="s">
        <v>89</v>
      </c>
      <c r="C137" s="44">
        <f t="shared" si="11"/>
        <v>5635.057911197121</v>
      </c>
      <c r="D137" s="137">
        <f t="shared" si="12"/>
        <v>6.8397191447556434E-3</v>
      </c>
      <c r="E137" s="44">
        <f t="shared" si="13"/>
        <v>227.85679905877797</v>
      </c>
      <c r="F137" s="60">
        <v>1.0106936052746927E-2</v>
      </c>
      <c r="G137" s="44">
        <f t="shared" si="14"/>
        <v>230.51100359658389</v>
      </c>
      <c r="H137" s="44">
        <f t="shared" si="15"/>
        <v>6093.4257138524827</v>
      </c>
    </row>
    <row r="138" spans="2:8">
      <c r="B138" s="21" t="s">
        <v>274</v>
      </c>
      <c r="C138" s="44">
        <f t="shared" si="11"/>
        <v>1685.6692826189103</v>
      </c>
      <c r="D138" s="137">
        <f t="shared" si="12"/>
        <v>3.5243247361642824E-3</v>
      </c>
      <c r="E138" s="44">
        <f t="shared" si="13"/>
        <v>117.40852748928992</v>
      </c>
      <c r="F138" s="60">
        <v>1.2369381490163203E-3</v>
      </c>
      <c r="G138" s="44">
        <f t="shared" si="14"/>
        <v>28.211106969372679</v>
      </c>
      <c r="H138" s="44">
        <f>C138+E138+G138</f>
        <v>1831.2889170775729</v>
      </c>
    </row>
    <row r="139" spans="2:8">
      <c r="B139" s="20" t="s">
        <v>264</v>
      </c>
      <c r="C139" s="44">
        <f t="shared" ref="C139:H139" si="16">SUM(C121:C138)</f>
        <v>1080144.0551583176</v>
      </c>
      <c r="D139" s="60">
        <f t="shared" si="16"/>
        <v>0.99999999999999989</v>
      </c>
      <c r="E139" s="44">
        <f t="shared" si="16"/>
        <v>33313.765410015003</v>
      </c>
      <c r="F139" s="60">
        <f>SUM(F121:F138)</f>
        <v>1</v>
      </c>
      <c r="G139" s="44">
        <f t="shared" si="16"/>
        <v>22807.20906846286</v>
      </c>
      <c r="H139" s="44">
        <f t="shared" si="16"/>
        <v>1136265.0296367952</v>
      </c>
    </row>
    <row r="140" spans="2:8">
      <c r="C140" s="43"/>
      <c r="D140" s="43"/>
      <c r="E140" s="43"/>
      <c r="F140" s="43"/>
      <c r="G140" s="43"/>
      <c r="H140" s="43"/>
    </row>
    <row r="141" spans="2:8">
      <c r="B141" s="21" t="s">
        <v>157</v>
      </c>
      <c r="C141" s="43"/>
      <c r="D141" s="43"/>
      <c r="E141" s="44">
        <f>I112</f>
        <v>33313.765410015003</v>
      </c>
      <c r="F141" s="43"/>
      <c r="G141" s="44">
        <f>H112</f>
        <v>22807.209068462857</v>
      </c>
      <c r="H141" s="43"/>
    </row>
  </sheetData>
  <mergeCells count="4">
    <mergeCell ref="B2:C2"/>
    <mergeCell ref="B5:C5"/>
    <mergeCell ref="B8:C8"/>
    <mergeCell ref="B19:C19"/>
  </mergeCells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00B050"/>
  </sheetPr>
  <dimension ref="A2:U180"/>
  <sheetViews>
    <sheetView zoomScale="70" zoomScaleNormal="70" workbookViewId="0">
      <selection activeCell="E21" sqref="E21:F39"/>
    </sheetView>
  </sheetViews>
  <sheetFormatPr baseColWidth="10" defaultRowHeight="12.75"/>
  <cols>
    <col min="1" max="1" width="4.75" style="21" customWidth="1"/>
    <col min="2" max="2" width="11" style="21"/>
    <col min="3" max="3" width="17.5" style="21" customWidth="1"/>
    <col min="4" max="4" width="14.625" style="21" customWidth="1"/>
    <col min="5" max="5" width="17" style="21" customWidth="1"/>
    <col min="6" max="6" width="14.875" style="21" customWidth="1"/>
    <col min="7" max="7" width="12" style="21" customWidth="1"/>
    <col min="8" max="8" width="12.375" style="21" customWidth="1"/>
    <col min="9" max="9" width="12.5" style="21" customWidth="1"/>
    <col min="10" max="12" width="11" style="21"/>
    <col min="13" max="13" width="14.125" style="21" bestFit="1" customWidth="1"/>
    <col min="14" max="14" width="17.125" style="21" customWidth="1"/>
    <col min="15" max="15" width="14.125" style="21" bestFit="1" customWidth="1"/>
    <col min="16" max="16384" width="11" style="21"/>
  </cols>
  <sheetData>
    <row r="2" spans="2:5">
      <c r="B2" s="202" t="s">
        <v>417</v>
      </c>
      <c r="C2" s="202"/>
    </row>
    <row r="3" spans="2:5">
      <c r="B3" s="26" t="s">
        <v>211</v>
      </c>
      <c r="C3" s="26"/>
    </row>
    <row r="5" spans="2:5">
      <c r="B5" s="202" t="s">
        <v>96</v>
      </c>
      <c r="C5" s="202"/>
    </row>
    <row r="6" spans="2:5">
      <c r="B6" s="13">
        <f>F52</f>
        <v>3840480.8869908834</v>
      </c>
      <c r="E6" s="13">
        <f>+B6-D39</f>
        <v>0</v>
      </c>
    </row>
    <row r="8" spans="2:5">
      <c r="B8" s="202" t="s">
        <v>366</v>
      </c>
      <c r="C8" s="202"/>
    </row>
    <row r="9" spans="2:5">
      <c r="B9" s="21" t="s">
        <v>427</v>
      </c>
    </row>
    <row r="10" spans="2:5">
      <c r="B10" s="21" t="s">
        <v>253</v>
      </c>
    </row>
    <row r="11" spans="2:5">
      <c r="B11" s="21" t="s">
        <v>428</v>
      </c>
    </row>
    <row r="14" spans="2:5">
      <c r="B14" s="20" t="s">
        <v>367</v>
      </c>
    </row>
    <row r="15" spans="2:5">
      <c r="B15" s="21" t="s">
        <v>430</v>
      </c>
    </row>
    <row r="16" spans="2:5">
      <c r="B16" s="21" t="s">
        <v>140</v>
      </c>
    </row>
    <row r="18" spans="1:7">
      <c r="B18" s="203" t="s">
        <v>368</v>
      </c>
      <c r="C18" s="203"/>
    </row>
    <row r="19" spans="1:7">
      <c r="D19" s="28" t="s">
        <v>800</v>
      </c>
    </row>
    <row r="20" spans="1:7" ht="25.5">
      <c r="A20" s="14"/>
      <c r="B20" s="14"/>
      <c r="C20" s="139" t="s">
        <v>444</v>
      </c>
      <c r="D20" s="14" t="s">
        <v>280</v>
      </c>
      <c r="E20" s="14" t="s">
        <v>281</v>
      </c>
      <c r="F20" s="14" t="s">
        <v>369</v>
      </c>
      <c r="G20" s="14" t="s">
        <v>330</v>
      </c>
    </row>
    <row r="21" spans="1:7">
      <c r="B21" s="21" t="s">
        <v>337</v>
      </c>
      <c r="C21" s="44">
        <v>8445142.5</v>
      </c>
      <c r="D21" s="13">
        <f t="shared" ref="D21:D38" si="0">E99+E160</f>
        <v>185476.51570700452</v>
      </c>
      <c r="E21" s="15">
        <f>D21*1000/C21</f>
        <v>21.962508709237827</v>
      </c>
      <c r="F21" s="15">
        <f>E$39-E21</f>
        <v>59.407832002307615</v>
      </c>
      <c r="G21" s="13">
        <f>F21*C21/1000</f>
        <v>501707.60687554814</v>
      </c>
    </row>
    <row r="22" spans="1:7">
      <c r="B22" s="21" t="s">
        <v>339</v>
      </c>
      <c r="C22" s="44">
        <v>1348308.5</v>
      </c>
      <c r="D22" s="13">
        <f t="shared" si="0"/>
        <v>31452.699604105124</v>
      </c>
      <c r="E22" s="15">
        <f t="shared" ref="E22:E39" si="1">D22*1000/C22</f>
        <v>23.327524527291139</v>
      </c>
      <c r="F22" s="15">
        <f t="shared" ref="F22:F39" si="2">E$39-E22</f>
        <v>58.042816184254299</v>
      </c>
      <c r="G22" s="13">
        <f t="shared" ref="G22:G38" si="3">F22*C22/1000</f>
        <v>78259.622425167632</v>
      </c>
    </row>
    <row r="23" spans="1:7">
      <c r="B23" s="21" t="s">
        <v>341</v>
      </c>
      <c r="C23" s="44">
        <v>1072762.5</v>
      </c>
      <c r="D23" s="13">
        <f t="shared" si="0"/>
        <v>27346.985104217565</v>
      </c>
      <c r="E23" s="15">
        <f t="shared" si="1"/>
        <v>25.492115080660973</v>
      </c>
      <c r="F23" s="15">
        <f t="shared" si="2"/>
        <v>55.878225630884465</v>
      </c>
      <c r="G23" s="13">
        <f t="shared" si="3"/>
        <v>59944.065023351701</v>
      </c>
    </row>
    <row r="24" spans="1:7">
      <c r="B24" s="21" t="s">
        <v>343</v>
      </c>
      <c r="C24" s="44">
        <v>1115556.5</v>
      </c>
      <c r="D24" s="13">
        <f t="shared" si="0"/>
        <v>24619.462526160896</v>
      </c>
      <c r="E24" s="15">
        <f t="shared" si="1"/>
        <v>22.069220632178556</v>
      </c>
      <c r="F24" s="15">
        <f t="shared" si="2"/>
        <v>59.301120079366882</v>
      </c>
      <c r="G24" s="13">
        <f t="shared" si="3"/>
        <v>66153.749961818234</v>
      </c>
    </row>
    <row r="25" spans="1:7">
      <c r="B25" s="21" t="s">
        <v>345</v>
      </c>
      <c r="C25" s="44">
        <v>2118511.5</v>
      </c>
      <c r="D25" s="13">
        <f t="shared" si="0"/>
        <v>2817572.4162320727</v>
      </c>
      <c r="E25" s="15">
        <f t="shared" si="1"/>
        <v>1329.977399807399</v>
      </c>
      <c r="F25" s="15">
        <f t="shared" si="2"/>
        <v>-1248.6070590958536</v>
      </c>
      <c r="G25" s="13">
        <f t="shared" si="3"/>
        <v>-2645188.4136757455</v>
      </c>
    </row>
    <row r="26" spans="1:7">
      <c r="B26" s="21" t="s">
        <v>162</v>
      </c>
      <c r="C26" s="44">
        <v>592874.5</v>
      </c>
      <c r="D26" s="13">
        <f t="shared" si="0"/>
        <v>14482.92850117297</v>
      </c>
      <c r="E26" s="15">
        <f t="shared" si="1"/>
        <v>24.428320835476935</v>
      </c>
      <c r="F26" s="15">
        <f t="shared" si="2"/>
        <v>56.9420198760685</v>
      </c>
      <c r="G26" s="13">
        <f t="shared" si="3"/>
        <v>33759.471563014173</v>
      </c>
    </row>
    <row r="27" spans="1:7">
      <c r="B27" s="21" t="s">
        <v>164</v>
      </c>
      <c r="C27" s="44">
        <v>2532976.5</v>
      </c>
      <c r="D27" s="13">
        <f t="shared" si="0"/>
        <v>58324.523343719971</v>
      </c>
      <c r="E27" s="15">
        <f t="shared" si="1"/>
        <v>23.026081506764857</v>
      </c>
      <c r="F27" s="15">
        <f t="shared" si="2"/>
        <v>58.344259204780585</v>
      </c>
      <c r="G27" s="13">
        <f t="shared" si="3"/>
        <v>147784.63747561793</v>
      </c>
    </row>
    <row r="28" spans="1:7">
      <c r="B28" s="21" t="s">
        <v>248</v>
      </c>
      <c r="C28" s="44">
        <v>2111443</v>
      </c>
      <c r="D28" s="13">
        <f t="shared" si="0"/>
        <v>46557.634774331033</v>
      </c>
      <c r="E28" s="15">
        <f t="shared" si="1"/>
        <v>22.050149956371559</v>
      </c>
      <c r="F28" s="15">
        <f t="shared" si="2"/>
        <v>59.320190755173883</v>
      </c>
      <c r="G28" s="13">
        <f t="shared" si="3"/>
        <v>125251.20152867661</v>
      </c>
    </row>
    <row r="29" spans="1:7">
      <c r="B29" s="21" t="s">
        <v>387</v>
      </c>
      <c r="C29" s="44">
        <v>7562279</v>
      </c>
      <c r="D29" s="13">
        <f t="shared" si="0"/>
        <v>168224.24755013039</v>
      </c>
      <c r="E29" s="15">
        <f t="shared" si="1"/>
        <v>22.245178675651928</v>
      </c>
      <c r="F29" s="15">
        <f t="shared" si="2"/>
        <v>59.12516203589351</v>
      </c>
      <c r="G29" s="13">
        <f t="shared" si="3"/>
        <v>447120.97123563476</v>
      </c>
    </row>
    <row r="30" spans="1:7">
      <c r="B30" s="21" t="s">
        <v>389</v>
      </c>
      <c r="C30" s="44">
        <v>5121540.5</v>
      </c>
      <c r="D30" s="13">
        <f t="shared" si="0"/>
        <v>109917.77451879345</v>
      </c>
      <c r="E30" s="15">
        <f t="shared" si="1"/>
        <v>21.461857915366178</v>
      </c>
      <c r="F30" s="15">
        <f t="shared" si="2"/>
        <v>59.908482796179257</v>
      </c>
      <c r="G30" s="13">
        <f t="shared" si="3"/>
        <v>306823.72093418532</v>
      </c>
    </row>
    <row r="31" spans="1:7">
      <c r="B31" s="21" t="s">
        <v>391</v>
      </c>
      <c r="C31" s="44">
        <v>1106067</v>
      </c>
      <c r="D31" s="13">
        <f t="shared" si="0"/>
        <v>24210.815358691034</v>
      </c>
      <c r="E31" s="15">
        <f t="shared" si="1"/>
        <v>21.889103787285066</v>
      </c>
      <c r="F31" s="15">
        <f t="shared" si="2"/>
        <v>59.481236924260372</v>
      </c>
      <c r="G31" s="13">
        <f t="shared" si="3"/>
        <v>65790.233281105902</v>
      </c>
    </row>
    <row r="32" spans="1:7">
      <c r="B32" s="21" t="s">
        <v>324</v>
      </c>
      <c r="C32" s="44">
        <v>2773719</v>
      </c>
      <c r="D32" s="13">
        <f t="shared" si="0"/>
        <v>64469.435617327435</v>
      </c>
      <c r="E32" s="15">
        <f t="shared" si="1"/>
        <v>23.242958503484829</v>
      </c>
      <c r="F32" s="15">
        <f t="shared" si="2"/>
        <v>58.12738220806061</v>
      </c>
      <c r="G32" s="13">
        <f t="shared" si="3"/>
        <v>161229.02445075967</v>
      </c>
    </row>
    <row r="33" spans="1:21">
      <c r="B33" s="21" t="s">
        <v>326</v>
      </c>
      <c r="C33" s="44">
        <v>6497055.5</v>
      </c>
      <c r="D33" s="13">
        <f t="shared" si="0"/>
        <v>153257.05150968549</v>
      </c>
      <c r="E33" s="15">
        <f t="shared" si="1"/>
        <v>23.588693602769052</v>
      </c>
      <c r="F33" s="15">
        <f t="shared" si="2"/>
        <v>57.781647108776383</v>
      </c>
      <c r="G33" s="13">
        <f t="shared" si="3"/>
        <v>375410.56814713473</v>
      </c>
    </row>
    <row r="34" spans="1:21">
      <c r="B34" s="21" t="s">
        <v>266</v>
      </c>
      <c r="C34" s="44">
        <v>1473249</v>
      </c>
      <c r="D34" s="13">
        <f t="shared" si="0"/>
        <v>31321.931637084683</v>
      </c>
      <c r="E34" s="15">
        <f t="shared" si="1"/>
        <v>21.260446562043946</v>
      </c>
      <c r="F34" s="15">
        <f t="shared" si="2"/>
        <v>60.109894149501493</v>
      </c>
      <c r="G34" s="13">
        <f t="shared" si="3"/>
        <v>88556.841445858925</v>
      </c>
    </row>
    <row r="35" spans="1:21">
      <c r="B35" s="21" t="s">
        <v>268</v>
      </c>
      <c r="C35" s="44">
        <v>644521.5</v>
      </c>
      <c r="D35" s="13">
        <f t="shared" si="0"/>
        <v>15409.498889057928</v>
      </c>
      <c r="E35" s="15">
        <f t="shared" si="1"/>
        <v>23.908432673010797</v>
      </c>
      <c r="F35" s="15">
        <f t="shared" si="2"/>
        <v>57.461908038534645</v>
      </c>
      <c r="G35" s="13">
        <f t="shared" si="3"/>
        <v>37035.435161858411</v>
      </c>
    </row>
    <row r="36" spans="1:21">
      <c r="B36" s="21" t="s">
        <v>145</v>
      </c>
      <c r="C36" s="44">
        <v>2192387.5</v>
      </c>
      <c r="D36" s="13">
        <f t="shared" si="0"/>
        <v>56690.955582796611</v>
      </c>
      <c r="E36" s="15">
        <f t="shared" si="1"/>
        <v>25.858091045855996</v>
      </c>
      <c r="F36" s="15">
        <f t="shared" si="2"/>
        <v>55.512249665689438</v>
      </c>
      <c r="G36" s="13">
        <f t="shared" si="3"/>
        <v>121704.36226393669</v>
      </c>
    </row>
    <row r="37" spans="1:21">
      <c r="B37" s="21" t="s">
        <v>89</v>
      </c>
      <c r="C37" s="44">
        <v>322818</v>
      </c>
      <c r="D37" s="13">
        <f t="shared" si="0"/>
        <v>7390.4629013140457</v>
      </c>
      <c r="E37" s="15">
        <f t="shared" si="1"/>
        <v>22.893589890632015</v>
      </c>
      <c r="F37" s="15">
        <f t="shared" si="2"/>
        <v>58.476750820913423</v>
      </c>
      <c r="G37" s="13">
        <f t="shared" si="3"/>
        <v>18877.347746505628</v>
      </c>
    </row>
    <row r="38" spans="1:21">
      <c r="B38" s="21" t="s">
        <v>274</v>
      </c>
      <c r="C38" s="44">
        <v>166339.5</v>
      </c>
      <c r="D38" s="13">
        <f t="shared" si="0"/>
        <v>3755.5476332176604</v>
      </c>
      <c r="E38" s="15">
        <f t="shared" si="1"/>
        <v>22.577605639175662</v>
      </c>
      <c r="F38" s="15">
        <f t="shared" si="2"/>
        <v>58.79273507236978</v>
      </c>
      <c r="G38" s="13">
        <f t="shared" si="3"/>
        <v>9779.5541555704531</v>
      </c>
    </row>
    <row r="39" spans="1:21">
      <c r="A39" s="20"/>
      <c r="B39" s="20" t="s">
        <v>264</v>
      </c>
      <c r="C39" s="44">
        <f>SUM(C21:C38)</f>
        <v>47197552</v>
      </c>
      <c r="D39" s="13">
        <f>SUM(D21:D38)</f>
        <v>3840480.8869908829</v>
      </c>
      <c r="E39" s="15">
        <f t="shared" si="1"/>
        <v>81.370340711545438</v>
      </c>
      <c r="F39" s="15">
        <f t="shared" si="2"/>
        <v>0</v>
      </c>
      <c r="G39" s="16">
        <f>SUM(G21:G38)</f>
        <v>-8.2400219980627298E-10</v>
      </c>
    </row>
    <row r="40" spans="1:21">
      <c r="D40" s="13"/>
      <c r="E40" s="13"/>
    </row>
    <row r="41" spans="1:21">
      <c r="D41" s="13"/>
      <c r="E41" s="13"/>
    </row>
    <row r="42" spans="1:21">
      <c r="B42" s="2" t="s">
        <v>239</v>
      </c>
      <c r="D42" s="13"/>
      <c r="E42" s="13"/>
    </row>
    <row r="43" spans="1:21">
      <c r="B43" s="21" t="s">
        <v>28</v>
      </c>
      <c r="C43" s="17"/>
      <c r="D43" s="19"/>
      <c r="E43" s="19"/>
      <c r="F43" s="17"/>
      <c r="G43" s="17"/>
      <c r="H43" s="17"/>
      <c r="I43" s="17"/>
      <c r="J43" s="17"/>
    </row>
    <row r="44" spans="1:21">
      <c r="B44" s="21" t="s">
        <v>240</v>
      </c>
      <c r="C44" s="17"/>
      <c r="D44" s="19"/>
      <c r="E44" s="19"/>
      <c r="F44" s="17"/>
      <c r="G44" s="17"/>
      <c r="H44" s="17"/>
      <c r="I44" s="21" t="s">
        <v>733</v>
      </c>
      <c r="J44" s="17"/>
    </row>
    <row r="45" spans="1:21">
      <c r="B45" s="17"/>
      <c r="C45" s="17"/>
      <c r="D45" s="19"/>
      <c r="E45" s="19"/>
      <c r="F45" s="21">
        <v>2012</v>
      </c>
      <c r="G45" s="17"/>
      <c r="H45" s="17"/>
      <c r="I45" s="21" t="s">
        <v>700</v>
      </c>
      <c r="J45" s="17"/>
    </row>
    <row r="46" spans="1:21">
      <c r="B46" s="43" t="s">
        <v>317</v>
      </c>
      <c r="C46" s="43"/>
      <c r="D46" s="43"/>
      <c r="E46" s="52"/>
      <c r="F46" s="44">
        <v>709825.75163000007</v>
      </c>
      <c r="G46" s="43" t="s">
        <v>318</v>
      </c>
      <c r="I46" s="43" t="s">
        <v>699</v>
      </c>
      <c r="J46" s="52"/>
      <c r="K46" s="43"/>
      <c r="L46" s="43"/>
      <c r="M46" s="43"/>
      <c r="N46" s="43"/>
      <c r="O46" s="52"/>
      <c r="P46" s="52"/>
      <c r="Q46" s="52"/>
      <c r="R46" s="52"/>
      <c r="S46" s="52"/>
      <c r="T46" s="43"/>
      <c r="U46" s="43"/>
    </row>
    <row r="47" spans="1:21">
      <c r="B47" s="52"/>
      <c r="C47" s="52"/>
      <c r="D47" s="52"/>
      <c r="E47" s="52"/>
      <c r="F47" s="6"/>
      <c r="G47" s="52"/>
      <c r="H47" s="17"/>
      <c r="I47" s="146" t="s">
        <v>706</v>
      </c>
      <c r="J47" s="52"/>
      <c r="K47" s="43"/>
      <c r="L47" s="43"/>
      <c r="M47" s="43"/>
      <c r="N47" s="43"/>
      <c r="O47" s="52"/>
      <c r="P47" s="52"/>
      <c r="Q47" s="52"/>
      <c r="R47" s="52"/>
      <c r="S47" s="52"/>
      <c r="T47" s="43"/>
      <c r="U47" s="43"/>
    </row>
    <row r="48" spans="1:21">
      <c r="B48" s="43" t="s">
        <v>153</v>
      </c>
      <c r="C48" s="43"/>
      <c r="D48" s="52"/>
      <c r="E48" s="52"/>
      <c r="F48" s="44">
        <v>344175.43582419743</v>
      </c>
      <c r="G48" s="43" t="s">
        <v>223</v>
      </c>
      <c r="H48" s="17"/>
      <c r="I48" s="43" t="s">
        <v>705</v>
      </c>
      <c r="J48" s="52"/>
      <c r="K48" s="52"/>
      <c r="L48" s="52"/>
      <c r="M48" s="43"/>
      <c r="N48" s="43"/>
      <c r="O48" s="147"/>
      <c r="P48" s="52"/>
      <c r="Q48" s="52"/>
      <c r="R48" s="52"/>
      <c r="S48" s="52"/>
      <c r="T48" s="43"/>
      <c r="U48" s="43"/>
    </row>
    <row r="49" spans="2:21">
      <c r="B49" s="43" t="s">
        <v>316</v>
      </c>
      <c r="C49" s="43"/>
      <c r="D49" s="52"/>
      <c r="E49" s="52"/>
      <c r="F49" s="44">
        <v>193640.69953668612</v>
      </c>
      <c r="G49" s="43" t="s">
        <v>429</v>
      </c>
      <c r="H49" s="17"/>
      <c r="I49" s="148">
        <v>239666.81</v>
      </c>
      <c r="J49" s="52"/>
      <c r="K49" s="43"/>
      <c r="L49" s="43"/>
      <c r="M49" s="43"/>
      <c r="N49" s="43"/>
      <c r="O49" s="43"/>
      <c r="P49" s="52"/>
      <c r="Q49" s="52"/>
      <c r="R49" s="52"/>
      <c r="S49" s="52"/>
      <c r="T49" s="43"/>
      <c r="U49" s="43"/>
    </row>
    <row r="50" spans="2:21">
      <c r="B50" s="43" t="s">
        <v>703</v>
      </c>
      <c r="C50" s="43"/>
      <c r="D50" s="43"/>
      <c r="E50" s="43"/>
      <c r="F50" s="44">
        <f>F46+F47+F48+F49</f>
        <v>1247641.8869908836</v>
      </c>
      <c r="G50" s="52"/>
      <c r="H50" s="17"/>
      <c r="I50" s="52"/>
      <c r="J50" s="52"/>
      <c r="K50" s="43"/>
      <c r="L50" s="43"/>
      <c r="M50" s="43"/>
      <c r="N50" s="43"/>
      <c r="O50" s="43"/>
      <c r="P50" s="52"/>
      <c r="Q50" s="52"/>
      <c r="R50" s="52"/>
      <c r="S50" s="52"/>
      <c r="T50" s="43"/>
      <c r="U50" s="43"/>
    </row>
    <row r="51" spans="2:21">
      <c r="B51" s="159" t="s">
        <v>349</v>
      </c>
      <c r="C51" s="159"/>
      <c r="D51" s="159"/>
      <c r="E51" s="159"/>
      <c r="F51" s="42">
        <v>2592839</v>
      </c>
      <c r="G51" s="159" t="s">
        <v>756</v>
      </c>
      <c r="H51" s="17"/>
      <c r="I51" s="146" t="s">
        <v>701</v>
      </c>
      <c r="J51" s="52"/>
      <c r="K51" s="43"/>
      <c r="L51" s="43"/>
      <c r="M51" s="43"/>
      <c r="N51" s="43"/>
      <c r="O51" s="149"/>
      <c r="P51" s="52"/>
      <c r="Q51" s="52"/>
      <c r="R51" s="52"/>
      <c r="S51" s="52"/>
      <c r="T51" s="43"/>
      <c r="U51" s="43"/>
    </row>
    <row r="52" spans="2:21">
      <c r="B52" s="43" t="s">
        <v>252</v>
      </c>
      <c r="C52" s="43"/>
      <c r="D52" s="43"/>
      <c r="E52" s="43"/>
      <c r="F52" s="44">
        <f>F50+F51</f>
        <v>3840480.8869908834</v>
      </c>
      <c r="G52" s="43"/>
      <c r="H52" s="17"/>
      <c r="I52" s="44">
        <v>92472.72</v>
      </c>
      <c r="J52" s="52"/>
      <c r="K52" s="43"/>
      <c r="L52" s="43"/>
      <c r="M52" s="43"/>
      <c r="N52" s="43"/>
      <c r="O52" s="6"/>
      <c r="P52" s="52"/>
      <c r="Q52" s="43"/>
      <c r="R52" s="43"/>
      <c r="S52" s="43"/>
      <c r="T52" s="43"/>
      <c r="U52" s="43"/>
    </row>
    <row r="53" spans="2:21">
      <c r="B53" s="52"/>
      <c r="C53" s="52"/>
      <c r="D53" s="52"/>
      <c r="E53" s="52"/>
      <c r="F53" s="6"/>
      <c r="G53" s="52"/>
      <c r="H53" s="17"/>
      <c r="I53" s="52"/>
      <c r="J53" s="52"/>
      <c r="K53" s="43"/>
      <c r="L53" s="43"/>
      <c r="M53" s="43"/>
      <c r="N53" s="43"/>
      <c r="O53" s="52"/>
      <c r="P53" s="43"/>
      <c r="Q53" s="43"/>
      <c r="R53" s="43"/>
      <c r="S53" s="43"/>
      <c r="T53" s="43"/>
      <c r="U53" s="43"/>
    </row>
    <row r="54" spans="2:21">
      <c r="B54" s="43" t="s">
        <v>86</v>
      </c>
      <c r="C54" s="43"/>
      <c r="D54" s="43"/>
      <c r="E54" s="43"/>
      <c r="F54" s="6"/>
      <c r="G54" s="52"/>
      <c r="H54" s="17"/>
      <c r="I54" s="43" t="s">
        <v>707</v>
      </c>
      <c r="J54" s="52"/>
      <c r="K54" s="43"/>
      <c r="L54" s="43"/>
      <c r="M54" s="43"/>
      <c r="N54" s="43"/>
      <c r="O54" s="52"/>
      <c r="P54" s="43"/>
      <c r="Q54" s="43"/>
      <c r="R54" s="43"/>
      <c r="S54" s="43"/>
      <c r="T54" s="43"/>
      <c r="U54" s="43"/>
    </row>
    <row r="55" spans="2:21">
      <c r="B55" s="52"/>
      <c r="C55" s="52"/>
      <c r="D55" s="52"/>
      <c r="E55" s="52"/>
      <c r="F55" s="6"/>
      <c r="G55" s="52"/>
      <c r="H55" s="17"/>
      <c r="I55" s="43" t="s">
        <v>704</v>
      </c>
      <c r="J55" s="52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</row>
    <row r="56" spans="2:21">
      <c r="B56" s="43" t="s">
        <v>1</v>
      </c>
      <c r="C56" s="43"/>
      <c r="D56" s="43"/>
      <c r="E56" s="43"/>
      <c r="F56" s="44">
        <f>+I49+I56</f>
        <v>250863.63</v>
      </c>
      <c r="G56" s="52"/>
      <c r="H56" s="17"/>
      <c r="I56" s="148">
        <v>11196.82</v>
      </c>
      <c r="J56" s="52"/>
      <c r="K56" s="43"/>
      <c r="L56" s="43"/>
      <c r="M56" s="150"/>
      <c r="N56" s="150"/>
      <c r="O56" s="39"/>
      <c r="P56" s="43"/>
      <c r="Q56" s="43"/>
      <c r="R56" s="43"/>
      <c r="S56" s="43"/>
      <c r="T56" s="43"/>
      <c r="U56" s="43"/>
    </row>
    <row r="57" spans="2:21">
      <c r="B57" s="43" t="s">
        <v>246</v>
      </c>
      <c r="C57" s="43"/>
      <c r="D57" s="43"/>
      <c r="E57" s="43"/>
      <c r="F57" s="44">
        <f>F52-F56</f>
        <v>3589617.2569908835</v>
      </c>
      <c r="G57" s="52"/>
      <c r="H57" s="17"/>
      <c r="J57" s="17"/>
    </row>
    <row r="58" spans="2:21">
      <c r="B58" s="17"/>
      <c r="C58" s="17"/>
      <c r="D58" s="17"/>
      <c r="E58" s="17"/>
      <c r="F58" s="19"/>
      <c r="G58" s="17"/>
      <c r="H58" s="19"/>
      <c r="I58" s="17"/>
      <c r="J58" s="17"/>
      <c r="O58" s="27"/>
    </row>
    <row r="59" spans="2:21">
      <c r="F59" s="13"/>
      <c r="J59" s="44"/>
    </row>
    <row r="60" spans="2:21">
      <c r="N60" s="13"/>
    </row>
    <row r="61" spans="2:21">
      <c r="B61" s="2" t="s">
        <v>103</v>
      </c>
      <c r="N61" s="13"/>
      <c r="O61" s="13"/>
    </row>
    <row r="62" spans="2:21">
      <c r="B62" s="21" t="s">
        <v>563</v>
      </c>
      <c r="O62" s="15"/>
    </row>
    <row r="63" spans="2:21">
      <c r="B63" s="21" t="s">
        <v>562</v>
      </c>
    </row>
    <row r="64" spans="2:21">
      <c r="C64" s="21" t="s">
        <v>679</v>
      </c>
    </row>
    <row r="65" spans="2:15">
      <c r="C65" s="21" t="s">
        <v>566</v>
      </c>
    </row>
    <row r="68" spans="2:15">
      <c r="C68" s="28" t="s">
        <v>558</v>
      </c>
      <c r="D68" s="28" t="s">
        <v>559</v>
      </c>
      <c r="E68" s="28" t="s">
        <v>560</v>
      </c>
      <c r="F68" s="28" t="s">
        <v>561</v>
      </c>
    </row>
    <row r="69" spans="2:15">
      <c r="C69" s="21" t="s">
        <v>212</v>
      </c>
      <c r="H69" s="21" t="s">
        <v>702</v>
      </c>
    </row>
    <row r="70" spans="2:15" s="29" customFormat="1" ht="76.5">
      <c r="B70" s="2">
        <v>2012</v>
      </c>
      <c r="C70" s="30" t="s">
        <v>571</v>
      </c>
      <c r="D70" s="29" t="s">
        <v>564</v>
      </c>
      <c r="E70" s="30" t="s">
        <v>565</v>
      </c>
      <c r="F70" s="30" t="s">
        <v>572</v>
      </c>
      <c r="H70" s="29" t="s">
        <v>553</v>
      </c>
      <c r="I70" s="30" t="s">
        <v>573</v>
      </c>
      <c r="K70" s="30" t="s">
        <v>574</v>
      </c>
      <c r="O70" s="21"/>
    </row>
    <row r="71" spans="2:15">
      <c r="B71" s="21" t="s">
        <v>337</v>
      </c>
      <c r="C71" s="44"/>
      <c r="D71" s="44"/>
      <c r="E71" s="44">
        <v>82.042348619199984</v>
      </c>
      <c r="F71" s="44"/>
      <c r="G71" s="43"/>
      <c r="H71" s="137">
        <f t="shared" ref="H71:H89" si="4">C21/C$39</f>
        <v>0.17893179078440338</v>
      </c>
      <c r="I71" s="44">
        <f>H71*I$91</f>
        <v>1520.3240520584757</v>
      </c>
      <c r="K71" s="44">
        <f>C71+E71+I71+F71</f>
        <v>1602.3664006776758</v>
      </c>
      <c r="L71" s="13"/>
    </row>
    <row r="72" spans="2:15">
      <c r="B72" s="21" t="s">
        <v>339</v>
      </c>
      <c r="C72" s="44"/>
      <c r="D72" s="44"/>
      <c r="E72" s="44">
        <v>28.481223149030001</v>
      </c>
      <c r="F72" s="44"/>
      <c r="G72" s="43"/>
      <c r="H72" s="137">
        <f t="shared" si="4"/>
        <v>2.856733967897318E-2</v>
      </c>
      <c r="I72" s="44">
        <f t="shared" ref="I72:I88" si="5">H72*I$91</f>
        <v>242.72720586359381</v>
      </c>
      <c r="K72" s="44">
        <f t="shared" ref="K72:K88" si="6">C72+E72+I72+F72</f>
        <v>271.20842901262381</v>
      </c>
      <c r="L72" s="13"/>
    </row>
    <row r="73" spans="2:15">
      <c r="B73" s="21" t="s">
        <v>341</v>
      </c>
      <c r="C73" s="44"/>
      <c r="D73" s="44"/>
      <c r="E73" s="44">
        <v>43.136297143120004</v>
      </c>
      <c r="F73" s="44"/>
      <c r="G73" s="43"/>
      <c r="H73" s="137">
        <f t="shared" si="4"/>
        <v>2.2729197904162488E-2</v>
      </c>
      <c r="I73" s="44">
        <f t="shared" si="5"/>
        <v>193.12245245078822</v>
      </c>
      <c r="K73" s="44">
        <f t="shared" si="6"/>
        <v>236.25874959390822</v>
      </c>
      <c r="L73" s="13"/>
    </row>
    <row r="74" spans="2:15">
      <c r="B74" s="21" t="s">
        <v>343</v>
      </c>
      <c r="C74" s="44"/>
      <c r="D74" s="44"/>
      <c r="E74" s="44">
        <v>10.184195861160001</v>
      </c>
      <c r="F74" s="44"/>
      <c r="G74" s="43"/>
      <c r="H74" s="137">
        <f t="shared" si="4"/>
        <v>2.363589747197058E-2</v>
      </c>
      <c r="I74" s="44">
        <f t="shared" si="5"/>
        <v>200.82637781188075</v>
      </c>
      <c r="K74" s="44">
        <f t="shared" si="6"/>
        <v>211.01057367304074</v>
      </c>
      <c r="L74" s="13"/>
      <c r="O74" s="29"/>
    </row>
    <row r="75" spans="2:15">
      <c r="B75" s="21" t="s">
        <v>345</v>
      </c>
      <c r="C75" s="44">
        <v>22308.388268636041</v>
      </c>
      <c r="D75" s="44">
        <v>8496.6681739095129</v>
      </c>
      <c r="E75" s="44"/>
      <c r="F75" s="44">
        <v>2606.0243657000001</v>
      </c>
      <c r="G75" s="137"/>
      <c r="H75" s="137">
        <f t="shared" si="4"/>
        <v>4.4886046208498273E-2</v>
      </c>
      <c r="I75" s="44">
        <f t="shared" si="5"/>
        <v>381.38184027237907</v>
      </c>
      <c r="J75" s="13"/>
      <c r="K75" s="44">
        <f t="shared" si="6"/>
        <v>25295.794474608418</v>
      </c>
      <c r="L75" s="13"/>
    </row>
    <row r="76" spans="2:15">
      <c r="B76" s="21" t="s">
        <v>162</v>
      </c>
      <c r="C76" s="44"/>
      <c r="D76" s="44"/>
      <c r="E76" s="44">
        <v>18.462649451789996</v>
      </c>
      <c r="F76" s="44"/>
      <c r="G76" s="43"/>
      <c r="H76" s="137">
        <f t="shared" si="4"/>
        <v>1.2561551921167436E-2</v>
      </c>
      <c r="I76" s="44">
        <f t="shared" si="5"/>
        <v>106.73133842349526</v>
      </c>
      <c r="K76" s="44">
        <f t="shared" si="6"/>
        <v>125.19398787528526</v>
      </c>
      <c r="L76" s="13"/>
    </row>
    <row r="77" spans="2:15">
      <c r="B77" s="21" t="s">
        <v>164</v>
      </c>
      <c r="C77" s="44"/>
      <c r="D77" s="44"/>
      <c r="E77" s="44">
        <v>46.813565233450014</v>
      </c>
      <c r="F77" s="44"/>
      <c r="G77" s="43"/>
      <c r="H77" s="137">
        <f t="shared" si="4"/>
        <v>5.3667539791046791E-2</v>
      </c>
      <c r="I77" s="44">
        <f t="shared" si="5"/>
        <v>455.99527731460967</v>
      </c>
      <c r="K77" s="44">
        <f t="shared" si="6"/>
        <v>502.80884254805966</v>
      </c>
      <c r="L77" s="13"/>
    </row>
    <row r="78" spans="2:15">
      <c r="B78" s="21" t="s">
        <v>248</v>
      </c>
      <c r="C78" s="44"/>
      <c r="D78" s="44"/>
      <c r="E78" s="44">
        <v>23.110862841219998</v>
      </c>
      <c r="F78" s="44"/>
      <c r="G78" s="43"/>
      <c r="H78" s="137">
        <f t="shared" si="4"/>
        <v>4.4736282085138655E-2</v>
      </c>
      <c r="I78" s="44">
        <f t="shared" si="5"/>
        <v>380.10934421183589</v>
      </c>
      <c r="K78" s="44">
        <f t="shared" si="6"/>
        <v>403.2202070530559</v>
      </c>
      <c r="L78" s="13"/>
    </row>
    <row r="79" spans="2:15">
      <c r="B79" s="21" t="s">
        <v>387</v>
      </c>
      <c r="C79" s="44"/>
      <c r="D79" s="44"/>
      <c r="E79" s="44">
        <v>83.592318781819998</v>
      </c>
      <c r="F79" s="44"/>
      <c r="G79" s="43"/>
      <c r="H79" s="137">
        <f t="shared" si="4"/>
        <v>0.16022608545460154</v>
      </c>
      <c r="I79" s="44">
        <f t="shared" si="5"/>
        <v>1361.3878809122189</v>
      </c>
      <c r="K79" s="44">
        <f t="shared" si="6"/>
        <v>1444.9801996940389</v>
      </c>
      <c r="L79" s="13"/>
    </row>
    <row r="80" spans="2:15">
      <c r="B80" s="21" t="s">
        <v>389</v>
      </c>
      <c r="C80" s="44"/>
      <c r="D80" s="44"/>
      <c r="E80" s="44">
        <v>25.424404913850001</v>
      </c>
      <c r="F80" s="44"/>
      <c r="G80" s="43"/>
      <c r="H80" s="137">
        <f t="shared" si="4"/>
        <v>0.10851284193722589</v>
      </c>
      <c r="I80" s="44">
        <f t="shared" si="5"/>
        <v>921.99761054850069</v>
      </c>
      <c r="K80" s="44">
        <f t="shared" si="6"/>
        <v>947.42201546235071</v>
      </c>
      <c r="L80" s="13"/>
    </row>
    <row r="81" spans="2:12">
      <c r="B81" s="21" t="s">
        <v>391</v>
      </c>
      <c r="C81" s="44"/>
      <c r="D81" s="44"/>
      <c r="E81" s="44">
        <v>10.28671410628</v>
      </c>
      <c r="F81" s="44"/>
      <c r="G81" s="43"/>
      <c r="H81" s="137">
        <f t="shared" si="4"/>
        <v>2.3434838315343133E-2</v>
      </c>
      <c r="I81" s="44">
        <f t="shared" si="5"/>
        <v>199.11804487469124</v>
      </c>
      <c r="K81" s="44">
        <f t="shared" si="6"/>
        <v>209.40475898097122</v>
      </c>
      <c r="L81" s="13"/>
    </row>
    <row r="82" spans="2:12">
      <c r="B82" s="21" t="s">
        <v>324</v>
      </c>
      <c r="C82" s="44"/>
      <c r="D82" s="44"/>
      <c r="E82" s="44">
        <v>57.534374726059994</v>
      </c>
      <c r="F82" s="44"/>
      <c r="G82" s="43"/>
      <c r="H82" s="137">
        <f t="shared" si="4"/>
        <v>5.876828103288069E-2</v>
      </c>
      <c r="I82" s="44">
        <f t="shared" si="5"/>
        <v>499.33458308744741</v>
      </c>
      <c r="K82" s="44">
        <f t="shared" si="6"/>
        <v>556.86895781350745</v>
      </c>
      <c r="L82" s="13"/>
    </row>
    <row r="83" spans="2:12">
      <c r="B83" s="21" t="s">
        <v>326</v>
      </c>
      <c r="C83" s="44"/>
      <c r="D83" s="44"/>
      <c r="E83" s="44">
        <v>147.78675543977999</v>
      </c>
      <c r="F83" s="44"/>
      <c r="G83" s="43"/>
      <c r="H83" s="137">
        <f t="shared" si="4"/>
        <v>0.13765662041116031</v>
      </c>
      <c r="I83" s="44">
        <f t="shared" si="5"/>
        <v>1169.6226255754484</v>
      </c>
      <c r="K83" s="44">
        <f t="shared" si="6"/>
        <v>1317.4093810152285</v>
      </c>
      <c r="L83" s="13"/>
    </row>
    <row r="84" spans="2:12">
      <c r="B84" s="21" t="s">
        <v>266</v>
      </c>
      <c r="C84" s="44"/>
      <c r="D84" s="44"/>
      <c r="E84" s="44">
        <v>5.6367671300000008</v>
      </c>
      <c r="F84" s="44"/>
      <c r="G84" s="43"/>
      <c r="H84" s="137">
        <f t="shared" si="4"/>
        <v>3.1214521465011576E-2</v>
      </c>
      <c r="I84" s="44">
        <f t="shared" si="5"/>
        <v>265.21943109557918</v>
      </c>
      <c r="K84" s="44">
        <f t="shared" si="6"/>
        <v>270.85619822557919</v>
      </c>
      <c r="L84" s="13"/>
    </row>
    <row r="85" spans="2:12">
      <c r="B85" s="21" t="s">
        <v>268</v>
      </c>
      <c r="C85" s="44"/>
      <c r="D85" s="44"/>
      <c r="E85" s="44">
        <v>16.765368409749996</v>
      </c>
      <c r="F85" s="44"/>
      <c r="G85" s="43"/>
      <c r="H85" s="137">
        <f t="shared" si="4"/>
        <v>1.3655824776674859E-2</v>
      </c>
      <c r="I85" s="44">
        <f t="shared" si="5"/>
        <v>116.02901176845825</v>
      </c>
      <c r="K85" s="44">
        <f t="shared" si="6"/>
        <v>132.79438017820826</v>
      </c>
      <c r="L85" s="13"/>
    </row>
    <row r="86" spans="2:12">
      <c r="B86" s="21" t="s">
        <v>145</v>
      </c>
      <c r="C86" s="44"/>
      <c r="D86" s="44"/>
      <c r="E86" s="44">
        <v>93.935817426900016</v>
      </c>
      <c r="F86" s="44"/>
      <c r="G86" s="43"/>
      <c r="H86" s="137">
        <f t="shared" si="4"/>
        <v>4.6451296880821273E-2</v>
      </c>
      <c r="I86" s="44">
        <f t="shared" si="5"/>
        <v>394.68125584409631</v>
      </c>
      <c r="K86" s="44">
        <f t="shared" si="6"/>
        <v>488.61707327099634</v>
      </c>
      <c r="L86" s="13"/>
    </row>
    <row r="87" spans="2:12">
      <c r="B87" s="21" t="s">
        <v>89</v>
      </c>
      <c r="C87" s="44"/>
      <c r="D87" s="44"/>
      <c r="E87" s="44">
        <v>5.6339260961800006</v>
      </c>
      <c r="F87" s="44"/>
      <c r="G87" s="43"/>
      <c r="H87" s="137">
        <f t="shared" si="4"/>
        <v>6.8397191447556434E-3</v>
      </c>
      <c r="I87" s="44">
        <f t="shared" si="5"/>
        <v>58.114823975724867</v>
      </c>
      <c r="K87" s="44">
        <f t="shared" si="6"/>
        <v>63.748750071904865</v>
      </c>
      <c r="L87" s="13"/>
    </row>
    <row r="88" spans="2:12">
      <c r="B88" s="21" t="s">
        <v>274</v>
      </c>
      <c r="C88" s="44"/>
      <c r="D88" s="44"/>
      <c r="E88" s="44">
        <v>2.7070774799299997</v>
      </c>
      <c r="F88" s="44"/>
      <c r="G88" s="43"/>
      <c r="H88" s="137">
        <f t="shared" si="4"/>
        <v>3.5243247361642824E-3</v>
      </c>
      <c r="I88" s="44">
        <f t="shared" si="5"/>
        <v>29.945017820289099</v>
      </c>
      <c r="K88" s="44">
        <f t="shared" si="6"/>
        <v>32.652095300219102</v>
      </c>
    </row>
    <row r="89" spans="2:12">
      <c r="B89" s="21" t="s">
        <v>264</v>
      </c>
      <c r="C89" s="44">
        <f t="shared" ref="C89:E89" si="7">SUM(C71:C88)</f>
        <v>22308.388268636041</v>
      </c>
      <c r="D89" s="44">
        <f t="shared" si="7"/>
        <v>8496.6681739095129</v>
      </c>
      <c r="E89" s="44">
        <f t="shared" si="7"/>
        <v>701.53466680951988</v>
      </c>
      <c r="F89" s="44">
        <f>SUM(F71:F88)</f>
        <v>2606.0243657000001</v>
      </c>
      <c r="G89" s="43"/>
      <c r="H89" s="137">
        <f t="shared" si="4"/>
        <v>1</v>
      </c>
      <c r="I89" s="44">
        <f>SUM(I71:I88)</f>
        <v>8496.6681739095129</v>
      </c>
      <c r="J89" s="13"/>
      <c r="K89" s="44">
        <f>SUM(K71:K88)</f>
        <v>34112.61547505507</v>
      </c>
      <c r="L89" s="13"/>
    </row>
    <row r="90" spans="2:12">
      <c r="C90" s="43"/>
      <c r="D90" s="43"/>
      <c r="E90" s="43"/>
      <c r="F90" s="43"/>
      <c r="G90" s="43"/>
      <c r="H90" s="43"/>
      <c r="I90" s="43"/>
    </row>
    <row r="91" spans="2:12">
      <c r="B91" s="21" t="s">
        <v>157</v>
      </c>
      <c r="C91" s="43"/>
      <c r="D91" s="43"/>
      <c r="E91" s="43"/>
      <c r="F91" s="43"/>
      <c r="G91" s="43"/>
      <c r="H91" s="43"/>
      <c r="I91" s="44">
        <f>D89</f>
        <v>8496.6681739095129</v>
      </c>
    </row>
    <row r="92" spans="2:12">
      <c r="B92" s="13"/>
      <c r="I92" s="13"/>
    </row>
    <row r="96" spans="2:12">
      <c r="B96" s="2" t="s">
        <v>44</v>
      </c>
    </row>
    <row r="97" spans="2:15">
      <c r="B97" s="2" t="s">
        <v>570</v>
      </c>
    </row>
    <row r="98" spans="2:15" s="32" customFormat="1" ht="51">
      <c r="C98" s="32" t="s">
        <v>45</v>
      </c>
      <c r="D98" s="32" t="s">
        <v>46</v>
      </c>
      <c r="E98" s="33" t="s">
        <v>555</v>
      </c>
      <c r="G98" s="34"/>
      <c r="O98" s="21"/>
    </row>
    <row r="99" spans="2:15">
      <c r="B99" s="21" t="s">
        <v>337</v>
      </c>
      <c r="C99" s="44">
        <f>K71</f>
        <v>1602.3664006776758</v>
      </c>
      <c r="D99" s="137">
        <f>C99/C$117</f>
        <v>4.6972839178790318E-2</v>
      </c>
      <c r="E99" s="44">
        <f>D99*E$119</f>
        <v>168614.51412604321</v>
      </c>
      <c r="F99" s="13"/>
      <c r="G99" s="13"/>
    </row>
    <row r="100" spans="2:15">
      <c r="B100" s="21" t="s">
        <v>339</v>
      </c>
      <c r="C100" s="44">
        <f t="shared" ref="C100:C116" si="8">K72</f>
        <v>271.20842901262381</v>
      </c>
      <c r="D100" s="137">
        <f t="shared" ref="D100:D117" si="9">C100/C$117</f>
        <v>7.9503850770676204E-3</v>
      </c>
      <c r="E100" s="44">
        <f t="shared" ref="E100:E116" si="10">D100*E$119</f>
        <v>28538.839472364725</v>
      </c>
      <c r="F100" s="13"/>
      <c r="G100" s="13"/>
    </row>
    <row r="101" spans="2:15">
      <c r="B101" s="21" t="s">
        <v>341</v>
      </c>
      <c r="C101" s="44">
        <f t="shared" si="8"/>
        <v>236.25874959390822</v>
      </c>
      <c r="D101" s="137">
        <f t="shared" si="9"/>
        <v>6.9258468253972777E-3</v>
      </c>
      <c r="E101" s="44">
        <f t="shared" si="10"/>
        <v>24861.139283721594</v>
      </c>
      <c r="F101" s="13"/>
      <c r="G101" s="13"/>
    </row>
    <row r="102" spans="2:15">
      <c r="B102" s="21" t="s">
        <v>343</v>
      </c>
      <c r="C102" s="44">
        <f t="shared" si="8"/>
        <v>211.01057367304074</v>
      </c>
      <c r="D102" s="137">
        <f t="shared" si="9"/>
        <v>6.185704928645612E-3</v>
      </c>
      <c r="E102" s="44">
        <f t="shared" si="10"/>
        <v>22204.31315851985</v>
      </c>
      <c r="F102" s="13"/>
      <c r="G102" s="13"/>
      <c r="O102" s="32"/>
    </row>
    <row r="103" spans="2:15">
      <c r="B103" s="21" t="s">
        <v>345</v>
      </c>
      <c r="C103" s="44">
        <f t="shared" si="8"/>
        <v>25295.794474608418</v>
      </c>
      <c r="D103" s="137">
        <f t="shared" si="9"/>
        <v>0.74153781884904213</v>
      </c>
      <c r="E103" s="44">
        <f t="shared" si="10"/>
        <v>2661836.9512519012</v>
      </c>
      <c r="F103" s="13"/>
      <c r="G103" s="13"/>
    </row>
    <row r="104" spans="2:15">
      <c r="B104" s="21" t="s">
        <v>162</v>
      </c>
      <c r="C104" s="44">
        <f t="shared" si="8"/>
        <v>125.19398787528526</v>
      </c>
      <c r="D104" s="137">
        <f t="shared" si="9"/>
        <v>3.6700202002052191E-3</v>
      </c>
      <c r="E104" s="44">
        <f t="shared" si="10"/>
        <v>13173.967844161793</v>
      </c>
      <c r="F104" s="13"/>
      <c r="G104" s="13"/>
    </row>
    <row r="105" spans="2:15">
      <c r="B105" s="21" t="s">
        <v>164</v>
      </c>
      <c r="C105" s="44">
        <f t="shared" si="8"/>
        <v>502.80884254805966</v>
      </c>
      <c r="D105" s="137">
        <f t="shared" si="9"/>
        <v>1.4739674327104581E-2</v>
      </c>
      <c r="E105" s="44">
        <f t="shared" si="10"/>
        <v>52909.789327000093</v>
      </c>
      <c r="F105" s="13"/>
      <c r="G105" s="13"/>
    </row>
    <row r="106" spans="2:15">
      <c r="B106" s="21" t="s">
        <v>248</v>
      </c>
      <c r="C106" s="44">
        <f t="shared" si="8"/>
        <v>403.2202070530559</v>
      </c>
      <c r="D106" s="137">
        <f t="shared" si="9"/>
        <v>1.1820266533004824E-2</v>
      </c>
      <c r="E106" s="44">
        <f t="shared" si="10"/>
        <v>42430.232729105919</v>
      </c>
      <c r="F106" s="13"/>
      <c r="G106" s="13"/>
    </row>
    <row r="107" spans="2:15">
      <c r="B107" s="21" t="s">
        <v>387</v>
      </c>
      <c r="C107" s="44">
        <f t="shared" si="8"/>
        <v>1444.9801996940389</v>
      </c>
      <c r="D107" s="137">
        <f t="shared" si="9"/>
        <v>4.2359114936545518E-2</v>
      </c>
      <c r="E107" s="44">
        <f t="shared" si="10"/>
        <v>152053.00996708407</v>
      </c>
      <c r="F107" s="13"/>
      <c r="G107" s="13"/>
    </row>
    <row r="108" spans="2:15">
      <c r="B108" s="21" t="s">
        <v>389</v>
      </c>
      <c r="C108" s="44">
        <f t="shared" si="8"/>
        <v>947.42201546235071</v>
      </c>
      <c r="D108" s="137">
        <f t="shared" si="9"/>
        <v>2.7773361915188099E-2</v>
      </c>
      <c r="E108" s="44">
        <f t="shared" si="10"/>
        <v>99695.73921541257</v>
      </c>
      <c r="F108" s="13"/>
      <c r="G108" s="13"/>
    </row>
    <row r="109" spans="2:15">
      <c r="B109" s="21" t="s">
        <v>391</v>
      </c>
      <c r="C109" s="44">
        <f t="shared" si="8"/>
        <v>209.40475898097122</v>
      </c>
      <c r="D109" s="137">
        <f t="shared" si="9"/>
        <v>6.1386310039492267E-3</v>
      </c>
      <c r="E109" s="44">
        <f t="shared" si="10"/>
        <v>22035.335786075415</v>
      </c>
      <c r="F109" s="13"/>
      <c r="G109" s="13"/>
    </row>
    <row r="110" spans="2:15">
      <c r="B110" s="21" t="s">
        <v>324</v>
      </c>
      <c r="C110" s="44">
        <f t="shared" si="8"/>
        <v>556.86895781350745</v>
      </c>
      <c r="D110" s="137">
        <f t="shared" si="9"/>
        <v>1.6324428662490544E-2</v>
      </c>
      <c r="E110" s="44">
        <f t="shared" si="10"/>
        <v>58598.450837392666</v>
      </c>
      <c r="F110" s="13"/>
      <c r="G110" s="13"/>
    </row>
    <row r="111" spans="2:15">
      <c r="B111" s="21" t="s">
        <v>326</v>
      </c>
      <c r="C111" s="44">
        <f t="shared" si="8"/>
        <v>1317.4093810152285</v>
      </c>
      <c r="D111" s="137">
        <f t="shared" si="9"/>
        <v>3.8619418730252077E-2</v>
      </c>
      <c r="E111" s="44">
        <f t="shared" si="10"/>
        <v>138628.9319290698</v>
      </c>
      <c r="F111" s="13"/>
      <c r="G111" s="13"/>
    </row>
    <row r="112" spans="2:15">
      <c r="B112" s="21" t="s">
        <v>266</v>
      </c>
      <c r="C112" s="44">
        <f t="shared" si="8"/>
        <v>270.85619822557919</v>
      </c>
      <c r="D112" s="137">
        <f t="shared" si="9"/>
        <v>7.9400595484577664E-3</v>
      </c>
      <c r="E112" s="44">
        <f t="shared" si="10"/>
        <v>28501.774776679242</v>
      </c>
      <c r="F112" s="13"/>
      <c r="G112" s="13"/>
    </row>
    <row r="113" spans="2:15">
      <c r="B113" s="21" t="s">
        <v>268</v>
      </c>
      <c r="C113" s="44">
        <f t="shared" si="8"/>
        <v>132.79438017820826</v>
      </c>
      <c r="D113" s="137">
        <f t="shared" si="9"/>
        <v>3.8928231778449958E-3</v>
      </c>
      <c r="E113" s="44">
        <f t="shared" si="10"/>
        <v>13973.745257606488</v>
      </c>
      <c r="F113" s="13"/>
      <c r="G113" s="13"/>
    </row>
    <row r="114" spans="2:15">
      <c r="B114" s="21" t="s">
        <v>145</v>
      </c>
      <c r="C114" s="44">
        <f t="shared" si="8"/>
        <v>488.61707327099634</v>
      </c>
      <c r="D114" s="137">
        <f t="shared" si="9"/>
        <v>1.4323647321276164E-2</v>
      </c>
      <c r="E114" s="44">
        <f t="shared" si="10"/>
        <v>51416.41160750416</v>
      </c>
      <c r="F114" s="13"/>
      <c r="G114" s="13"/>
    </row>
    <row r="115" spans="2:15">
      <c r="B115" s="21" t="s">
        <v>89</v>
      </c>
      <c r="C115" s="44">
        <f t="shared" si="8"/>
        <v>63.748750071904865</v>
      </c>
      <c r="D115" s="137">
        <f t="shared" si="9"/>
        <v>1.8687734488878839E-3</v>
      </c>
      <c r="E115" s="44">
        <f t="shared" si="10"/>
        <v>6708.1814215343193</v>
      </c>
      <c r="F115" s="13"/>
      <c r="G115" s="13"/>
    </row>
    <row r="116" spans="2:15">
      <c r="B116" s="21" t="s">
        <v>274</v>
      </c>
      <c r="C116" s="44">
        <f t="shared" si="8"/>
        <v>32.652095300219102</v>
      </c>
      <c r="D116" s="137">
        <f t="shared" si="9"/>
        <v>9.5718533585019373E-4</v>
      </c>
      <c r="E116" s="44">
        <f t="shared" si="10"/>
        <v>3435.9289997064702</v>
      </c>
      <c r="F116" s="13"/>
      <c r="G116" s="13"/>
    </row>
    <row r="117" spans="2:15">
      <c r="B117" s="21" t="s">
        <v>264</v>
      </c>
      <c r="C117" s="44">
        <f>SUM(C99:C116)</f>
        <v>34112.61547505507</v>
      </c>
      <c r="D117" s="137">
        <f t="shared" si="9"/>
        <v>1</v>
      </c>
      <c r="E117" s="44">
        <f>SUM(E99:E116)</f>
        <v>3589617.256990884</v>
      </c>
      <c r="F117" s="13"/>
      <c r="G117" s="13"/>
    </row>
    <row r="118" spans="2:15">
      <c r="C118" s="43"/>
      <c r="D118" s="43"/>
      <c r="E118" s="43"/>
    </row>
    <row r="119" spans="2:15">
      <c r="B119" s="21" t="s">
        <v>157</v>
      </c>
      <c r="C119" s="43"/>
      <c r="D119" s="44"/>
      <c r="E119" s="44">
        <f>F57</f>
        <v>3589617.2569908835</v>
      </c>
    </row>
    <row r="123" spans="2:15">
      <c r="B123" s="2" t="s">
        <v>108</v>
      </c>
    </row>
    <row r="124" spans="2:15">
      <c r="B124" s="21" t="s">
        <v>127</v>
      </c>
    </row>
    <row r="125" spans="2:15">
      <c r="B125" s="21" t="s">
        <v>732</v>
      </c>
    </row>
    <row r="126" spans="2:15">
      <c r="B126" s="21" t="s">
        <v>569</v>
      </c>
    </row>
    <row r="127" spans="2:15">
      <c r="B127" s="2" t="s">
        <v>570</v>
      </c>
    </row>
    <row r="128" spans="2:15" s="35" customFormat="1" ht="63.75">
      <c r="B128" s="36">
        <v>2012</v>
      </c>
      <c r="C128" s="35" t="s">
        <v>156</v>
      </c>
      <c r="D128" s="36" t="s">
        <v>556</v>
      </c>
      <c r="E128" s="35" t="s">
        <v>131</v>
      </c>
      <c r="F128" s="36" t="s">
        <v>557</v>
      </c>
      <c r="G128" s="36" t="s">
        <v>79</v>
      </c>
      <c r="H128" s="36" t="s">
        <v>80</v>
      </c>
      <c r="O128" s="21"/>
    </row>
    <row r="129" spans="2:15">
      <c r="B129" s="21" t="s">
        <v>337</v>
      </c>
      <c r="C129" s="137">
        <f t="shared" ref="C129:C147" si="11">H71</f>
        <v>0.17893179078440338</v>
      </c>
      <c r="D129" s="44">
        <f t="shared" ref="D129:D146" si="12">C129*D$151</f>
        <v>468.82689310196014</v>
      </c>
      <c r="E129" s="137">
        <f>+hidrocarburos!K225</f>
        <v>0.1598366963841463</v>
      </c>
      <c r="F129" s="44">
        <f t="shared" ref="F129:F146" si="13">E129*F$152</f>
        <v>686.53663808036868</v>
      </c>
      <c r="G129" s="44">
        <f t="shared" ref="G129:G147" si="14">C99</f>
        <v>1602.3664006776758</v>
      </c>
      <c r="H129" s="44">
        <f>D129+F129+G129</f>
        <v>2757.7299318600044</v>
      </c>
    </row>
    <row r="130" spans="2:15">
      <c r="B130" s="21" t="s">
        <v>339</v>
      </c>
      <c r="C130" s="137">
        <f t="shared" si="11"/>
        <v>2.856733967897318E-2</v>
      </c>
      <c r="D130" s="44">
        <f t="shared" si="12"/>
        <v>74.850517323770944</v>
      </c>
      <c r="E130" s="137">
        <f>+hidrocarburos!K226</f>
        <v>3.0381125987112012E-2</v>
      </c>
      <c r="F130" s="44">
        <f t="shared" si="13"/>
        <v>130.49416415714168</v>
      </c>
      <c r="G130" s="44">
        <f t="shared" si="14"/>
        <v>271.20842901262381</v>
      </c>
      <c r="H130" s="44">
        <f t="shared" ref="H130:H147" si="15">D130+F130+G130</f>
        <v>476.55311049353645</v>
      </c>
    </row>
    <row r="131" spans="2:15">
      <c r="B131" s="21" t="s">
        <v>341</v>
      </c>
      <c r="C131" s="137">
        <f t="shared" si="11"/>
        <v>2.2729197904162488E-2</v>
      </c>
      <c r="D131" s="44">
        <f t="shared" si="12"/>
        <v>59.553750562680449</v>
      </c>
      <c r="E131" s="137">
        <f>+hidrocarburos!K227</f>
        <v>2.5782075869675743E-2</v>
      </c>
      <c r="F131" s="44">
        <f t="shared" si="13"/>
        <v>110.74014973232282</v>
      </c>
      <c r="G131" s="44">
        <f t="shared" si="14"/>
        <v>236.25874959390822</v>
      </c>
      <c r="H131" s="44">
        <f t="shared" si="15"/>
        <v>406.55264988891145</v>
      </c>
    </row>
    <row r="132" spans="2:15">
      <c r="B132" s="21" t="s">
        <v>343</v>
      </c>
      <c r="C132" s="137">
        <f t="shared" si="11"/>
        <v>2.363589747197058E-2</v>
      </c>
      <c r="D132" s="44">
        <f t="shared" si="12"/>
        <v>61.92943315932169</v>
      </c>
      <c r="E132" s="137">
        <f>+hidrocarburos!K228</f>
        <v>2.8415294357755919E-2</v>
      </c>
      <c r="F132" s="44">
        <f t="shared" si="13"/>
        <v>122.0504496136018</v>
      </c>
      <c r="G132" s="44">
        <f t="shared" si="14"/>
        <v>211.01057367304074</v>
      </c>
      <c r="H132" s="44">
        <f t="shared" si="15"/>
        <v>394.99045644596424</v>
      </c>
      <c r="O132" s="35"/>
    </row>
    <row r="133" spans="2:15">
      <c r="B133" s="21" t="s">
        <v>345</v>
      </c>
      <c r="C133" s="137">
        <f t="shared" si="11"/>
        <v>4.4886046208498273E-2</v>
      </c>
      <c r="D133" s="44">
        <f t="shared" si="12"/>
        <v>117.60786328303796</v>
      </c>
      <c r="E133" s="137">
        <f>+hidrocarburos!K229</f>
        <v>1.3193035086909412E-2</v>
      </c>
      <c r="F133" s="44">
        <f t="shared" si="13"/>
        <v>56.667224483135136</v>
      </c>
      <c r="G133" s="44">
        <f t="shared" si="14"/>
        <v>25295.794474608418</v>
      </c>
      <c r="H133" s="44">
        <f t="shared" si="15"/>
        <v>25470.069562374592</v>
      </c>
    </row>
    <row r="134" spans="2:15">
      <c r="B134" s="21" t="s">
        <v>162</v>
      </c>
      <c r="C134" s="137">
        <f t="shared" si="11"/>
        <v>1.2561551921167436E-2</v>
      </c>
      <c r="D134" s="44">
        <f t="shared" si="12"/>
        <v>32.913063318277707</v>
      </c>
      <c r="E134" s="137">
        <f>+hidrocarburos!K230</f>
        <v>1.3030605262824605E-2</v>
      </c>
      <c r="F134" s="44">
        <f t="shared" si="13"/>
        <v>55.969549744643544</v>
      </c>
      <c r="G134" s="44">
        <f t="shared" si="14"/>
        <v>125.19398787528526</v>
      </c>
      <c r="H134" s="44">
        <f t="shared" si="15"/>
        <v>214.07660093820652</v>
      </c>
    </row>
    <row r="135" spans="2:15">
      <c r="B135" s="21" t="s">
        <v>164</v>
      </c>
      <c r="C135" s="137">
        <f t="shared" si="11"/>
        <v>5.3667539791046791E-2</v>
      </c>
      <c r="D135" s="44">
        <f t="shared" si="12"/>
        <v>140.61663291001628</v>
      </c>
      <c r="E135" s="137">
        <f>+hidrocarburos!K231</f>
        <v>5.6373613027816065E-2</v>
      </c>
      <c r="F135" s="44">
        <f t="shared" si="13"/>
        <v>242.13807992842936</v>
      </c>
      <c r="G135" s="44">
        <f t="shared" si="14"/>
        <v>502.80884254805966</v>
      </c>
      <c r="H135" s="44">
        <f t="shared" si="15"/>
        <v>885.5635553865053</v>
      </c>
    </row>
    <row r="136" spans="2:15">
      <c r="B136" s="21" t="s">
        <v>248</v>
      </c>
      <c r="C136" s="137">
        <f t="shared" si="11"/>
        <v>4.4736282085138655E-2</v>
      </c>
      <c r="D136" s="44">
        <f t="shared" si="12"/>
        <v>117.21545985184764</v>
      </c>
      <c r="E136" s="137">
        <f>+hidrocarburos!K232</f>
        <v>3.5990694237553925E-2</v>
      </c>
      <c r="F136" s="44">
        <f t="shared" si="13"/>
        <v>154.5885943778776</v>
      </c>
      <c r="G136" s="44">
        <f t="shared" si="14"/>
        <v>403.2202070530559</v>
      </c>
      <c r="H136" s="44">
        <f t="shared" si="15"/>
        <v>675.02426128278114</v>
      </c>
    </row>
    <row r="137" spans="2:15">
      <c r="B137" s="21" t="s">
        <v>387</v>
      </c>
      <c r="C137" s="137">
        <f t="shared" si="11"/>
        <v>0.16022608545460154</v>
      </c>
      <c r="D137" s="44">
        <f t="shared" si="12"/>
        <v>419.8152687583659</v>
      </c>
      <c r="E137" s="137">
        <f>+hidrocarburos!K233</f>
        <v>0.18158763105709541</v>
      </c>
      <c r="F137" s="44">
        <f t="shared" si="13"/>
        <v>779.96207731481809</v>
      </c>
      <c r="G137" s="44">
        <f t="shared" si="14"/>
        <v>1444.9801996940389</v>
      </c>
      <c r="H137" s="44">
        <f t="shared" si="15"/>
        <v>2644.7575457672228</v>
      </c>
    </row>
    <row r="138" spans="2:15">
      <c r="B138" s="21" t="s">
        <v>389</v>
      </c>
      <c r="C138" s="137">
        <f t="shared" si="11"/>
        <v>0.10851284193722589</v>
      </c>
      <c r="D138" s="44">
        <f t="shared" si="12"/>
        <v>284.31917170265149</v>
      </c>
      <c r="E138" s="137">
        <f>+hidrocarburos!K234</f>
        <v>0.10244883430321845</v>
      </c>
      <c r="F138" s="44">
        <f t="shared" si="13"/>
        <v>440.04211716653475</v>
      </c>
      <c r="G138" s="44">
        <f t="shared" si="14"/>
        <v>947.42201546235071</v>
      </c>
      <c r="H138" s="44">
        <f t="shared" si="15"/>
        <v>1671.7833043315368</v>
      </c>
    </row>
    <row r="139" spans="2:15">
      <c r="B139" s="21" t="s">
        <v>391</v>
      </c>
      <c r="C139" s="137">
        <f t="shared" si="11"/>
        <v>2.3434838315343133E-2</v>
      </c>
      <c r="D139" s="44">
        <f t="shared" si="12"/>
        <v>61.402629401766255</v>
      </c>
      <c r="E139" s="137">
        <f>+hidrocarburos!K235</f>
        <v>1.9786049473376487E-2</v>
      </c>
      <c r="F139" s="44">
        <f t="shared" si="13"/>
        <v>84.985789831996811</v>
      </c>
      <c r="G139" s="44">
        <f t="shared" si="14"/>
        <v>209.40475898097122</v>
      </c>
      <c r="H139" s="44">
        <f t="shared" si="15"/>
        <v>355.79317821473433</v>
      </c>
    </row>
    <row r="140" spans="2:15">
      <c r="B140" s="21" t="s">
        <v>324</v>
      </c>
      <c r="C140" s="137">
        <f t="shared" si="11"/>
        <v>5.876828103288069E-2</v>
      </c>
      <c r="D140" s="44">
        <f t="shared" si="12"/>
        <v>153.98130476873254</v>
      </c>
      <c r="E140" s="137">
        <f>+hidrocarburos!K236</f>
        <v>5.8048412166901653E-2</v>
      </c>
      <c r="F140" s="44">
        <f t="shared" si="13"/>
        <v>249.33174068605851</v>
      </c>
      <c r="G140" s="44">
        <f t="shared" si="14"/>
        <v>556.86895781350745</v>
      </c>
      <c r="H140" s="44">
        <f t="shared" si="15"/>
        <v>960.18200326829856</v>
      </c>
    </row>
    <row r="141" spans="2:15">
      <c r="B141" s="21" t="s">
        <v>326</v>
      </c>
      <c r="C141" s="137">
        <f t="shared" si="11"/>
        <v>0.13765662041116031</v>
      </c>
      <c r="D141" s="44">
        <f t="shared" si="12"/>
        <v>360.68004114507272</v>
      </c>
      <c r="E141" s="137">
        <f>+hidrocarburos!K237</f>
        <v>0.16629947017500826</v>
      </c>
      <c r="F141" s="44">
        <f t="shared" si="13"/>
        <v>714.29578908527128</v>
      </c>
      <c r="G141" s="44">
        <f t="shared" si="14"/>
        <v>1317.4093810152285</v>
      </c>
      <c r="H141" s="44">
        <f t="shared" si="15"/>
        <v>2392.3852112455725</v>
      </c>
    </row>
    <row r="142" spans="2:15">
      <c r="B142" s="21" t="s">
        <v>266</v>
      </c>
      <c r="C142" s="137">
        <f t="shared" si="11"/>
        <v>3.1214521465011576E-2</v>
      </c>
      <c r="D142" s="44">
        <f t="shared" si="12"/>
        <v>81.786512357318983</v>
      </c>
      <c r="E142" s="137">
        <f>+hidrocarburos!K238</f>
        <v>2.5280441346059914E-2</v>
      </c>
      <c r="F142" s="44">
        <f t="shared" si="13"/>
        <v>108.58551010838714</v>
      </c>
      <c r="G142" s="44">
        <f t="shared" si="14"/>
        <v>270.85619822557919</v>
      </c>
      <c r="H142" s="44">
        <f t="shared" si="15"/>
        <v>461.22822069128529</v>
      </c>
    </row>
    <row r="143" spans="2:15">
      <c r="B143" s="21" t="s">
        <v>268</v>
      </c>
      <c r="C143" s="137">
        <f t="shared" si="11"/>
        <v>1.3655824776674859E-2</v>
      </c>
      <c r="D143" s="44">
        <f t="shared" si="12"/>
        <v>35.780214766348237</v>
      </c>
      <c r="E143" s="137">
        <f>+hidrocarburos!K239</f>
        <v>1.5421408344605533E-2</v>
      </c>
      <c r="F143" s="44">
        <f t="shared" si="13"/>
        <v>66.238617782268889</v>
      </c>
      <c r="G143" s="44">
        <f t="shared" si="14"/>
        <v>132.79438017820826</v>
      </c>
      <c r="H143" s="44">
        <f t="shared" si="15"/>
        <v>234.81321272682538</v>
      </c>
    </row>
    <row r="144" spans="2:15">
      <c r="B144" s="21" t="s">
        <v>145</v>
      </c>
      <c r="C144" s="137">
        <f t="shared" si="11"/>
        <v>4.6451296880821273E-2</v>
      </c>
      <c r="D144" s="44">
        <f t="shared" si="12"/>
        <v>121.70904399784534</v>
      </c>
      <c r="E144" s="137">
        <f>+hidrocarburos!K240</f>
        <v>5.8741746380908261E-2</v>
      </c>
      <c r="F144" s="44">
        <f t="shared" si="13"/>
        <v>252.30977608793012</v>
      </c>
      <c r="G144" s="44">
        <f t="shared" si="14"/>
        <v>488.61707327099634</v>
      </c>
      <c r="H144" s="44">
        <f t="shared" si="15"/>
        <v>862.63589335677182</v>
      </c>
    </row>
    <row r="145" spans="2:15">
      <c r="B145" s="21" t="s">
        <v>89</v>
      </c>
      <c r="C145" s="137">
        <f t="shared" si="11"/>
        <v>6.8397191447556434E-3</v>
      </c>
      <c r="D145" s="44">
        <f t="shared" si="12"/>
        <v>17.92104277427984</v>
      </c>
      <c r="E145" s="137">
        <f>+hidrocarburos!K241</f>
        <v>6.9647603657925928E-3</v>
      </c>
      <c r="F145" s="44">
        <f t="shared" si="13"/>
        <v>29.91530277299271</v>
      </c>
      <c r="G145" s="44">
        <f t="shared" si="14"/>
        <v>63.748750071904865</v>
      </c>
      <c r="H145" s="44">
        <f t="shared" si="15"/>
        <v>111.58509561917742</v>
      </c>
    </row>
    <row r="146" spans="2:15">
      <c r="B146" s="21" t="s">
        <v>274</v>
      </c>
      <c r="C146" s="137">
        <f t="shared" si="11"/>
        <v>3.5243247361642824E-3</v>
      </c>
      <c r="D146" s="44">
        <f t="shared" si="12"/>
        <v>9.2342350629528749</v>
      </c>
      <c r="E146" s="137">
        <f>+hidrocarburos!K242</f>
        <v>2.4181061732395492E-3</v>
      </c>
      <c r="F146" s="44">
        <f t="shared" si="13"/>
        <v>10.38634131118045</v>
      </c>
      <c r="G146" s="44">
        <f t="shared" si="14"/>
        <v>32.652095300219102</v>
      </c>
      <c r="H146" s="44">
        <f t="shared" si="15"/>
        <v>52.272671674352424</v>
      </c>
    </row>
    <row r="147" spans="2:15">
      <c r="B147" s="21" t="s">
        <v>264</v>
      </c>
      <c r="C147" s="137">
        <f t="shared" si="11"/>
        <v>1</v>
      </c>
      <c r="D147" s="44">
        <f>SUM(D129:D146)</f>
        <v>2620.1430782462462</v>
      </c>
      <c r="E147" s="137">
        <f>SUM(E129:E146)</f>
        <v>1</v>
      </c>
      <c r="F147" s="44">
        <f>SUM(F129:F146)</f>
        <v>4295.237912264959</v>
      </c>
      <c r="G147" s="44">
        <f t="shared" si="14"/>
        <v>34112.61547505507</v>
      </c>
      <c r="H147" s="44">
        <f t="shared" si="15"/>
        <v>41027.996465566277</v>
      </c>
    </row>
    <row r="148" spans="2:15">
      <c r="F148" s="13"/>
    </row>
    <row r="149" spans="2:15">
      <c r="D149" s="37" t="s">
        <v>567</v>
      </c>
      <c r="F149" s="37" t="s">
        <v>568</v>
      </c>
    </row>
    <row r="150" spans="2:15">
      <c r="B150" s="21" t="s">
        <v>130</v>
      </c>
    </row>
    <row r="151" spans="2:15">
      <c r="B151" s="21" t="s">
        <v>128</v>
      </c>
      <c r="D151" s="44">
        <v>2620.1430782462471</v>
      </c>
      <c r="F151" s="13"/>
    </row>
    <row r="152" spans="2:15">
      <c r="B152" s="21" t="s">
        <v>129</v>
      </c>
      <c r="F152" s="13">
        <v>4295.237912264959</v>
      </c>
    </row>
    <row r="156" spans="2:15">
      <c r="B156" s="2" t="s">
        <v>81</v>
      </c>
    </row>
    <row r="159" spans="2:15" s="24" customFormat="1" ht="25.5">
      <c r="C159" s="24" t="s">
        <v>82</v>
      </c>
      <c r="D159" s="24" t="s">
        <v>83</v>
      </c>
      <c r="E159" s="38" t="s">
        <v>84</v>
      </c>
      <c r="O159" s="21"/>
    </row>
    <row r="160" spans="2:15">
      <c r="B160" s="21" t="s">
        <v>337</v>
      </c>
      <c r="C160" s="44">
        <f t="shared" ref="C160:C178" si="16">H129</f>
        <v>2757.7299318600044</v>
      </c>
      <c r="D160" s="137">
        <f>C160/C$178</f>
        <v>6.7215807970893604E-2</v>
      </c>
      <c r="E160" s="44">
        <f>D160*E$180</f>
        <v>16862.001580961303</v>
      </c>
    </row>
    <row r="161" spans="2:15">
      <c r="B161" s="21" t="s">
        <v>339</v>
      </c>
      <c r="C161" s="44">
        <f t="shared" si="16"/>
        <v>476.55311049353645</v>
      </c>
      <c r="D161" s="137">
        <f t="shared" ref="D161:D178" si="17">C161/C$178</f>
        <v>1.1615315188337189E-2</v>
      </c>
      <c r="E161" s="44">
        <f t="shared" ref="E161:E177" si="18">D161*E$180</f>
        <v>2913.8601317404009</v>
      </c>
    </row>
    <row r="162" spans="2:15">
      <c r="B162" s="21" t="s">
        <v>341</v>
      </c>
      <c r="C162" s="44">
        <f t="shared" si="16"/>
        <v>406.55264988891145</v>
      </c>
      <c r="D162" s="137">
        <f t="shared" si="17"/>
        <v>9.9091519184983951E-3</v>
      </c>
      <c r="E162" s="44">
        <f t="shared" si="18"/>
        <v>2485.8458204959716</v>
      </c>
    </row>
    <row r="163" spans="2:15">
      <c r="B163" s="21" t="s">
        <v>343</v>
      </c>
      <c r="C163" s="44">
        <f t="shared" si="16"/>
        <v>394.99045644596424</v>
      </c>
      <c r="D163" s="137">
        <f t="shared" si="17"/>
        <v>9.6273396332543174E-3</v>
      </c>
      <c r="E163" s="44">
        <f t="shared" si="18"/>
        <v>2415.1493676410469</v>
      </c>
      <c r="O163" s="24"/>
    </row>
    <row r="164" spans="2:15">
      <c r="B164" s="21" t="s">
        <v>345</v>
      </c>
      <c r="C164" s="44">
        <f t="shared" si="16"/>
        <v>25470.069562374592</v>
      </c>
      <c r="D164" s="137">
        <f t="shared" si="17"/>
        <v>0.62079730322076421</v>
      </c>
      <c r="E164" s="44">
        <f t="shared" si="18"/>
        <v>155735.46498017162</v>
      </c>
    </row>
    <row r="165" spans="2:15">
      <c r="B165" s="21" t="s">
        <v>162</v>
      </c>
      <c r="C165" s="44">
        <f t="shared" si="16"/>
        <v>214.07660093820652</v>
      </c>
      <c r="D165" s="137">
        <f t="shared" si="17"/>
        <v>5.2178175728828336E-3</v>
      </c>
      <c r="E165" s="44">
        <f t="shared" si="18"/>
        <v>1308.9606570111773</v>
      </c>
    </row>
    <row r="166" spans="2:15">
      <c r="B166" s="21" t="s">
        <v>164</v>
      </c>
      <c r="C166" s="44">
        <f t="shared" si="16"/>
        <v>885.5635553865053</v>
      </c>
      <c r="D166" s="137">
        <f t="shared" si="17"/>
        <v>2.1584372420664889E-2</v>
      </c>
      <c r="E166" s="44">
        <f t="shared" si="18"/>
        <v>5414.7340167198809</v>
      </c>
    </row>
    <row r="167" spans="2:15">
      <c r="B167" s="21" t="s">
        <v>248</v>
      </c>
      <c r="C167" s="44">
        <f t="shared" si="16"/>
        <v>675.02426128278114</v>
      </c>
      <c r="D167" s="137">
        <f t="shared" si="17"/>
        <v>1.6452771751828323E-2</v>
      </c>
      <c r="E167" s="44">
        <f t="shared" si="18"/>
        <v>4127.4020452251125</v>
      </c>
    </row>
    <row r="168" spans="2:15">
      <c r="B168" s="21" t="s">
        <v>387</v>
      </c>
      <c r="C168" s="44">
        <f t="shared" si="16"/>
        <v>2644.7575457672228</v>
      </c>
      <c r="D168" s="137">
        <f t="shared" si="17"/>
        <v>6.4462264151428861E-2</v>
      </c>
      <c r="E168" s="44">
        <f t="shared" si="18"/>
        <v>16171.237583046313</v>
      </c>
    </row>
    <row r="169" spans="2:15">
      <c r="B169" s="21" t="s">
        <v>389</v>
      </c>
      <c r="C169" s="44">
        <f t="shared" si="16"/>
        <v>1671.7833043315368</v>
      </c>
      <c r="D169" s="137">
        <f t="shared" si="17"/>
        <v>4.074737857927381E-2</v>
      </c>
      <c r="E169" s="44">
        <f t="shared" si="18"/>
        <v>10222.035303380871</v>
      </c>
    </row>
    <row r="170" spans="2:15">
      <c r="B170" s="21" t="s">
        <v>391</v>
      </c>
      <c r="C170" s="44">
        <f t="shared" si="16"/>
        <v>355.79317821473433</v>
      </c>
      <c r="D170" s="137">
        <f t="shared" si="17"/>
        <v>8.6719608283417453E-3</v>
      </c>
      <c r="E170" s="44">
        <f t="shared" si="18"/>
        <v>2175.4795726156171</v>
      </c>
    </row>
    <row r="171" spans="2:15">
      <c r="B171" s="21" t="s">
        <v>324</v>
      </c>
      <c r="C171" s="44">
        <f t="shared" si="16"/>
        <v>960.18200326829856</v>
      </c>
      <c r="D171" s="137">
        <f t="shared" si="17"/>
        <v>2.3403092668055438E-2</v>
      </c>
      <c r="E171" s="44">
        <f t="shared" si="18"/>
        <v>5870.9847799347726</v>
      </c>
    </row>
    <row r="172" spans="2:15">
      <c r="B172" s="21" t="s">
        <v>326</v>
      </c>
      <c r="C172" s="44">
        <f t="shared" si="16"/>
        <v>2392.3852112455725</v>
      </c>
      <c r="D172" s="137">
        <f t="shared" si="17"/>
        <v>5.8311041662817698E-2</v>
      </c>
      <c r="E172" s="44">
        <f t="shared" si="18"/>
        <v>14628.119580615685</v>
      </c>
    </row>
    <row r="173" spans="2:15">
      <c r="B173" s="21" t="s">
        <v>266</v>
      </c>
      <c r="C173" s="44">
        <f t="shared" si="16"/>
        <v>461.22822069128529</v>
      </c>
      <c r="D173" s="137">
        <f t="shared" si="17"/>
        <v>1.1241792444785405E-2</v>
      </c>
      <c r="E173" s="44">
        <f t="shared" si="18"/>
        <v>2820.1568604054414</v>
      </c>
    </row>
    <row r="174" spans="2:15">
      <c r="B174" s="21" t="s">
        <v>268</v>
      </c>
      <c r="C174" s="44">
        <f t="shared" si="16"/>
        <v>234.81321272682538</v>
      </c>
      <c r="D174" s="137">
        <f t="shared" si="17"/>
        <v>5.723243466784881E-3</v>
      </c>
      <c r="E174" s="44">
        <f t="shared" si="18"/>
        <v>1435.7536314514398</v>
      </c>
    </row>
    <row r="175" spans="2:15">
      <c r="B175" s="21" t="s">
        <v>145</v>
      </c>
      <c r="C175" s="44">
        <f t="shared" si="16"/>
        <v>862.63589335677182</v>
      </c>
      <c r="D175" s="137">
        <f t="shared" si="17"/>
        <v>2.1025542743252391E-2</v>
      </c>
      <c r="E175" s="44">
        <f t="shared" si="18"/>
        <v>5274.5439752924531</v>
      </c>
    </row>
    <row r="176" spans="2:15">
      <c r="B176" s="21" t="s">
        <v>89</v>
      </c>
      <c r="C176" s="44">
        <f t="shared" si="16"/>
        <v>111.58509561917742</v>
      </c>
      <c r="D176" s="137">
        <f t="shared" si="17"/>
        <v>2.7197305555202501E-3</v>
      </c>
      <c r="E176" s="44">
        <f t="shared" si="18"/>
        <v>682.28147977972651</v>
      </c>
    </row>
    <row r="177" spans="2:5">
      <c r="B177" s="21" t="s">
        <v>274</v>
      </c>
      <c r="C177" s="44">
        <f t="shared" si="16"/>
        <v>52.272671674352424</v>
      </c>
      <c r="D177" s="137">
        <f t="shared" si="17"/>
        <v>1.2740732226157695E-3</v>
      </c>
      <c r="E177" s="44">
        <f t="shared" si="18"/>
        <v>319.61863351119001</v>
      </c>
    </row>
    <row r="178" spans="2:5">
      <c r="B178" s="21" t="s">
        <v>264</v>
      </c>
      <c r="C178" s="44">
        <f t="shared" si="16"/>
        <v>41027.996465566277</v>
      </c>
      <c r="D178" s="137">
        <f t="shared" si="17"/>
        <v>1</v>
      </c>
      <c r="E178" s="44">
        <f>SUM(E160:E177)</f>
        <v>250863.62999999998</v>
      </c>
    </row>
    <row r="179" spans="2:5">
      <c r="C179" s="43"/>
      <c r="D179" s="43"/>
      <c r="E179" s="43"/>
    </row>
    <row r="180" spans="2:5">
      <c r="B180" s="21" t="s">
        <v>157</v>
      </c>
      <c r="C180" s="43"/>
      <c r="D180" s="43"/>
      <c r="E180" s="44">
        <f>F56</f>
        <v>250863.63</v>
      </c>
    </row>
  </sheetData>
  <mergeCells count="4">
    <mergeCell ref="B2:C2"/>
    <mergeCell ref="B5:C5"/>
    <mergeCell ref="B8:C8"/>
    <mergeCell ref="B18:C18"/>
  </mergeCells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B050"/>
  </sheetPr>
  <dimension ref="A2:G45"/>
  <sheetViews>
    <sheetView topLeftCell="A10" zoomScale="85" zoomScaleNormal="85" workbookViewId="0">
      <selection activeCell="E19" sqref="E19:F37"/>
    </sheetView>
  </sheetViews>
  <sheetFormatPr baseColWidth="10" defaultRowHeight="12.75"/>
  <cols>
    <col min="1" max="1" width="5" style="21" customWidth="1"/>
    <col min="2" max="2" width="11" style="21"/>
    <col min="3" max="3" width="14.5" style="21" customWidth="1"/>
    <col min="4" max="16384" width="11" style="21"/>
  </cols>
  <sheetData>
    <row r="2" spans="2:3">
      <c r="B2" s="202" t="s">
        <v>417</v>
      </c>
      <c r="C2" s="202"/>
    </row>
    <row r="3" spans="2:3">
      <c r="B3" s="4" t="s">
        <v>95</v>
      </c>
    </row>
    <row r="5" spans="2:3">
      <c r="B5" s="202" t="s">
        <v>96</v>
      </c>
      <c r="C5" s="202"/>
    </row>
    <row r="6" spans="2:3">
      <c r="B6" s="13">
        <f>D37</f>
        <v>183976.47</v>
      </c>
    </row>
    <row r="8" spans="2:3">
      <c r="B8" s="202" t="s">
        <v>366</v>
      </c>
      <c r="C8" s="202"/>
    </row>
    <row r="9" spans="2:3">
      <c r="B9" s="21" t="s">
        <v>333</v>
      </c>
    </row>
    <row r="12" spans="2:3">
      <c r="B12" s="20" t="s">
        <v>152</v>
      </c>
    </row>
    <row r="13" spans="2:3">
      <c r="B13" s="21" t="s">
        <v>336</v>
      </c>
    </row>
    <row r="16" spans="2:3">
      <c r="B16" s="203" t="s">
        <v>368</v>
      </c>
      <c r="C16" s="203"/>
    </row>
    <row r="18" spans="1:7" ht="38.25">
      <c r="A18" s="14"/>
      <c r="B18" s="14"/>
      <c r="C18" s="139" t="s">
        <v>444</v>
      </c>
      <c r="D18" s="14" t="s">
        <v>280</v>
      </c>
      <c r="E18" s="14" t="s">
        <v>281</v>
      </c>
      <c r="F18" s="14" t="s">
        <v>369</v>
      </c>
      <c r="G18" s="14" t="s">
        <v>330</v>
      </c>
    </row>
    <row r="19" spans="1:7">
      <c r="B19" s="21" t="s">
        <v>337</v>
      </c>
      <c r="C19" s="44">
        <v>8445142.5</v>
      </c>
      <c r="D19" s="13">
        <v>0</v>
      </c>
      <c r="E19" s="15">
        <f>D19*1000/C19</f>
        <v>0</v>
      </c>
      <c r="F19" s="15">
        <f>E$37-E19</f>
        <v>3.8980087357073097</v>
      </c>
      <c r="G19" s="13">
        <f>F19*C19/1000</f>
        <v>32919.239239293071</v>
      </c>
    </row>
    <row r="20" spans="1:7">
      <c r="B20" s="21" t="s">
        <v>339</v>
      </c>
      <c r="C20" s="44">
        <v>1348308.5</v>
      </c>
      <c r="D20" s="13">
        <v>0</v>
      </c>
      <c r="E20" s="15">
        <f t="shared" ref="E20:E37" si="0">D20*1000/C20</f>
        <v>0</v>
      </c>
      <c r="F20" s="15">
        <f t="shared" ref="F20:F37" si="1">E$37-E20</f>
        <v>3.8980087357073097</v>
      </c>
      <c r="G20" s="13">
        <f t="shared" ref="G20:G36" si="2">F20*C20/1000</f>
        <v>5255.7183114284189</v>
      </c>
    </row>
    <row r="21" spans="1:7">
      <c r="B21" s="21" t="s">
        <v>341</v>
      </c>
      <c r="C21" s="44">
        <v>1072762.5</v>
      </c>
      <c r="D21" s="13">
        <v>0</v>
      </c>
      <c r="E21" s="15">
        <f t="shared" si="0"/>
        <v>0</v>
      </c>
      <c r="F21" s="15">
        <f t="shared" si="1"/>
        <v>3.8980087357073097</v>
      </c>
      <c r="G21" s="13">
        <f t="shared" si="2"/>
        <v>4181.6375963392129</v>
      </c>
    </row>
    <row r="22" spans="1:7">
      <c r="B22" s="21" t="s">
        <v>343</v>
      </c>
      <c r="C22" s="44">
        <v>1115556.5</v>
      </c>
      <c r="D22" s="13">
        <v>0</v>
      </c>
      <c r="E22" s="15">
        <f t="shared" si="0"/>
        <v>0</v>
      </c>
      <c r="F22" s="15">
        <f t="shared" si="1"/>
        <v>3.8980087357073097</v>
      </c>
      <c r="G22" s="13">
        <f t="shared" si="2"/>
        <v>4348.4489821750722</v>
      </c>
    </row>
    <row r="23" spans="1:7">
      <c r="B23" s="21" t="s">
        <v>345</v>
      </c>
      <c r="C23" s="44">
        <v>2118511.5</v>
      </c>
      <c r="D23" s="13">
        <v>0</v>
      </c>
      <c r="E23" s="15">
        <f t="shared" si="0"/>
        <v>0</v>
      </c>
      <c r="F23" s="15">
        <f t="shared" si="1"/>
        <v>3.8980087357073097</v>
      </c>
      <c r="G23" s="13">
        <f t="shared" si="2"/>
        <v>8257.976333696397</v>
      </c>
    </row>
    <row r="24" spans="1:7">
      <c r="B24" s="21" t="s">
        <v>162</v>
      </c>
      <c r="C24" s="44">
        <v>592874.5</v>
      </c>
      <c r="D24" s="13">
        <v>0</v>
      </c>
      <c r="E24" s="15">
        <f t="shared" si="0"/>
        <v>0</v>
      </c>
      <c r="F24" s="15">
        <f t="shared" si="1"/>
        <v>3.8980087357073097</v>
      </c>
      <c r="G24" s="13">
        <f t="shared" si="2"/>
        <v>2311.0299801781034</v>
      </c>
    </row>
    <row r="25" spans="1:7">
      <c r="B25" s="21" t="s">
        <v>164</v>
      </c>
      <c r="C25" s="44">
        <v>2532976.5</v>
      </c>
      <c r="D25" s="13">
        <v>0</v>
      </c>
      <c r="E25" s="15">
        <f t="shared" si="0"/>
        <v>0</v>
      </c>
      <c r="F25" s="15">
        <f t="shared" si="1"/>
        <v>3.8980087357073097</v>
      </c>
      <c r="G25" s="13">
        <f t="shared" si="2"/>
        <v>9873.5645243413255</v>
      </c>
    </row>
    <row r="26" spans="1:7">
      <c r="B26" s="21" t="s">
        <v>248</v>
      </c>
      <c r="C26" s="44">
        <v>2111443</v>
      </c>
      <c r="D26" s="13">
        <v>0</v>
      </c>
      <c r="E26" s="15">
        <f t="shared" si="0"/>
        <v>0</v>
      </c>
      <c r="F26" s="15">
        <f t="shared" si="1"/>
        <v>3.8980087357073097</v>
      </c>
      <c r="G26" s="13">
        <f t="shared" si="2"/>
        <v>8230.4232589480489</v>
      </c>
    </row>
    <row r="27" spans="1:7">
      <c r="B27" s="21" t="s">
        <v>387</v>
      </c>
      <c r="C27" s="44">
        <v>7562279</v>
      </c>
      <c r="D27" s="13">
        <v>0</v>
      </c>
      <c r="E27" s="15">
        <f t="shared" si="0"/>
        <v>0</v>
      </c>
      <c r="F27" s="15">
        <f t="shared" si="1"/>
        <v>3.8980087357073097</v>
      </c>
      <c r="G27" s="13">
        <f t="shared" si="2"/>
        <v>29477.829603855938</v>
      </c>
    </row>
    <row r="28" spans="1:7">
      <c r="B28" s="21" t="s">
        <v>389</v>
      </c>
      <c r="C28" s="44">
        <v>5121540.5</v>
      </c>
      <c r="D28" s="13">
        <v>0</v>
      </c>
      <c r="E28" s="15">
        <f t="shared" si="0"/>
        <v>0</v>
      </c>
      <c r="F28" s="15">
        <f t="shared" si="1"/>
        <v>3.8980087357073097</v>
      </c>
      <c r="G28" s="13">
        <f t="shared" si="2"/>
        <v>19963.809609278782</v>
      </c>
    </row>
    <row r="29" spans="1:7">
      <c r="B29" s="21" t="s">
        <v>391</v>
      </c>
      <c r="C29" s="44">
        <v>1106067</v>
      </c>
      <c r="D29" s="13">
        <v>0</v>
      </c>
      <c r="E29" s="15">
        <f t="shared" si="0"/>
        <v>0</v>
      </c>
      <c r="F29" s="15">
        <f t="shared" si="1"/>
        <v>3.8980087357073097</v>
      </c>
      <c r="G29" s="13">
        <f t="shared" si="2"/>
        <v>4311.4588282775767</v>
      </c>
    </row>
    <row r="30" spans="1:7">
      <c r="B30" s="21" t="s">
        <v>324</v>
      </c>
      <c r="C30" s="44">
        <v>2773719</v>
      </c>
      <c r="D30" s="13">
        <v>0</v>
      </c>
      <c r="E30" s="15">
        <f t="shared" si="0"/>
        <v>0</v>
      </c>
      <c r="F30" s="15">
        <f t="shared" si="1"/>
        <v>3.8980087357073097</v>
      </c>
      <c r="G30" s="13">
        <f t="shared" si="2"/>
        <v>10811.980892397343</v>
      </c>
    </row>
    <row r="31" spans="1:7">
      <c r="B31" s="21" t="s">
        <v>326</v>
      </c>
      <c r="C31" s="44">
        <v>6497055.5</v>
      </c>
      <c r="D31" s="13">
        <v>0</v>
      </c>
      <c r="E31" s="15">
        <f t="shared" si="0"/>
        <v>0</v>
      </c>
      <c r="F31" s="15">
        <f t="shared" si="1"/>
        <v>3.8980087357073097</v>
      </c>
      <c r="G31" s="13">
        <f t="shared" si="2"/>
        <v>25325.579095375222</v>
      </c>
    </row>
    <row r="32" spans="1:7">
      <c r="B32" s="21" t="s">
        <v>266</v>
      </c>
      <c r="C32" s="44">
        <v>1473249</v>
      </c>
      <c r="D32" s="13">
        <v>0</v>
      </c>
      <c r="E32" s="15">
        <f t="shared" si="0"/>
        <v>0</v>
      </c>
      <c r="F32" s="15">
        <f t="shared" si="1"/>
        <v>3.8980087357073097</v>
      </c>
      <c r="G32" s="13">
        <f t="shared" si="2"/>
        <v>5742.7374718720584</v>
      </c>
    </row>
    <row r="33" spans="1:7">
      <c r="B33" s="21" t="s">
        <v>268</v>
      </c>
      <c r="C33" s="44">
        <v>644521.5</v>
      </c>
      <c r="D33" s="13">
        <v>0</v>
      </c>
      <c r="E33" s="15">
        <f t="shared" si="0"/>
        <v>0</v>
      </c>
      <c r="F33" s="15">
        <f t="shared" si="1"/>
        <v>3.8980087357073097</v>
      </c>
      <c r="G33" s="13">
        <f t="shared" si="2"/>
        <v>2512.3504373511787</v>
      </c>
    </row>
    <row r="34" spans="1:7">
      <c r="B34" s="21" t="s">
        <v>145</v>
      </c>
      <c r="C34" s="44">
        <v>2192387.5</v>
      </c>
      <c r="D34" s="13">
        <v>0</v>
      </c>
      <c r="E34" s="15">
        <f t="shared" si="0"/>
        <v>0</v>
      </c>
      <c r="F34" s="15">
        <f t="shared" si="1"/>
        <v>3.8980087357073097</v>
      </c>
      <c r="G34" s="13">
        <f t="shared" si="2"/>
        <v>8545.9456270555092</v>
      </c>
    </row>
    <row r="35" spans="1:7">
      <c r="B35" s="21" t="s">
        <v>89</v>
      </c>
      <c r="C35" s="44">
        <v>322818</v>
      </c>
      <c r="D35" s="13">
        <v>0</v>
      </c>
      <c r="E35" s="15">
        <f t="shared" si="0"/>
        <v>0</v>
      </c>
      <c r="F35" s="15">
        <f t="shared" si="1"/>
        <v>3.8980087357073097</v>
      </c>
      <c r="G35" s="13">
        <f t="shared" si="2"/>
        <v>1258.3473840435622</v>
      </c>
    </row>
    <row r="36" spans="1:7">
      <c r="B36" s="21" t="s">
        <v>274</v>
      </c>
      <c r="C36" s="44">
        <v>166339.5</v>
      </c>
      <c r="D36" s="13">
        <f>D45</f>
        <v>183976.47</v>
      </c>
      <c r="E36" s="15">
        <f t="shared" si="0"/>
        <v>1106.0299568052087</v>
      </c>
      <c r="F36" s="15">
        <f t="shared" si="1"/>
        <v>-1102.1319480695015</v>
      </c>
      <c r="G36" s="13">
        <f t="shared" si="2"/>
        <v>-183328.07717590683</v>
      </c>
    </row>
    <row r="37" spans="1:7">
      <c r="A37" s="20"/>
      <c r="B37" s="20" t="s">
        <v>264</v>
      </c>
      <c r="C37" s="44">
        <f>SUM(C19:C36)</f>
        <v>47197552</v>
      </c>
      <c r="D37" s="16">
        <f>SUM(D19:D36)</f>
        <v>183976.47</v>
      </c>
      <c r="E37" s="15">
        <f t="shared" si="0"/>
        <v>3.8980087357073097</v>
      </c>
      <c r="F37" s="15">
        <f t="shared" si="1"/>
        <v>0</v>
      </c>
      <c r="G37" s="16">
        <f>SUM(G19:G36)</f>
        <v>0</v>
      </c>
    </row>
    <row r="38" spans="1:7">
      <c r="D38" s="13"/>
      <c r="E38" s="13"/>
    </row>
    <row r="41" spans="1:7">
      <c r="B41" s="2" t="s">
        <v>245</v>
      </c>
    </row>
    <row r="42" spans="1:7">
      <c r="D42" s="159">
        <v>2012</v>
      </c>
    </row>
    <row r="43" spans="1:7">
      <c r="B43" s="43" t="s">
        <v>244</v>
      </c>
      <c r="C43" s="52"/>
      <c r="D43" s="44">
        <v>144671.47</v>
      </c>
      <c r="E43" s="43" t="s">
        <v>334</v>
      </c>
    </row>
    <row r="44" spans="1:7">
      <c r="B44" s="159" t="s">
        <v>347</v>
      </c>
      <c r="C44" s="159"/>
      <c r="D44" s="44">
        <v>39305</v>
      </c>
      <c r="E44" s="159" t="s">
        <v>335</v>
      </c>
      <c r="F44" s="159"/>
    </row>
    <row r="45" spans="1:7">
      <c r="B45" s="159" t="s">
        <v>581</v>
      </c>
      <c r="C45" s="159"/>
      <c r="D45" s="13">
        <f>D43+D44</f>
        <v>183976.47</v>
      </c>
      <c r="E45" s="159"/>
      <c r="F45" s="159"/>
    </row>
  </sheetData>
  <mergeCells count="4">
    <mergeCell ref="B2:C2"/>
    <mergeCell ref="B5:C5"/>
    <mergeCell ref="B8:C8"/>
    <mergeCell ref="B16:C16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B0F0"/>
  </sheetPr>
  <dimension ref="A1:E21"/>
  <sheetViews>
    <sheetView workbookViewId="0">
      <selection activeCell="F22" sqref="F22"/>
    </sheetView>
  </sheetViews>
  <sheetFormatPr baseColWidth="10" defaultRowHeight="12.75"/>
  <cols>
    <col min="1" max="16384" width="11" style="166"/>
  </cols>
  <sheetData>
    <row r="1" spans="1:5">
      <c r="A1" s="178"/>
      <c r="B1" s="204" t="s">
        <v>790</v>
      </c>
      <c r="C1" s="205"/>
      <c r="D1" s="204" t="s">
        <v>791</v>
      </c>
      <c r="E1" s="205"/>
    </row>
    <row r="2" spans="1:5" ht="25.5">
      <c r="A2" s="4" t="s">
        <v>792</v>
      </c>
      <c r="B2" s="179" t="s">
        <v>793</v>
      </c>
      <c r="C2" s="179" t="s">
        <v>794</v>
      </c>
      <c r="D2" s="179" t="s">
        <v>795</v>
      </c>
      <c r="E2" s="179" t="s">
        <v>794</v>
      </c>
    </row>
    <row r="3" spans="1:5">
      <c r="A3" s="178" t="s">
        <v>337</v>
      </c>
      <c r="B3" s="13"/>
      <c r="C3" s="180"/>
      <c r="D3" s="13">
        <f>+'123 electricidad'!F171</f>
        <v>152677.93445114195</v>
      </c>
      <c r="E3" s="180">
        <f>+D3/$D$21</f>
        <v>0.16138138921672462</v>
      </c>
    </row>
    <row r="4" spans="1:5">
      <c r="A4" s="178" t="s">
        <v>339</v>
      </c>
      <c r="B4" s="13"/>
      <c r="C4" s="180"/>
      <c r="D4" s="13">
        <f>+'123 electricidad'!F172</f>
        <v>27743.185183355297</v>
      </c>
      <c r="E4" s="180">
        <f t="shared" ref="E4:E20" si="0">+D4/$D$21</f>
        <v>2.9324694378934476E-2</v>
      </c>
    </row>
    <row r="5" spans="1:5">
      <c r="A5" s="178" t="s">
        <v>341</v>
      </c>
      <c r="B5" s="13"/>
      <c r="C5" s="180"/>
      <c r="D5" s="13">
        <f>+'123 electricidad'!F173</f>
        <v>23203.676457093825</v>
      </c>
      <c r="E5" s="180">
        <f t="shared" si="0"/>
        <v>2.4526409497500248E-2</v>
      </c>
    </row>
    <row r="6" spans="1:5">
      <c r="A6" s="178" t="s">
        <v>343</v>
      </c>
      <c r="B6" s="13"/>
      <c r="C6" s="180"/>
      <c r="D6" s="13">
        <f>+'123 electricidad'!F174</f>
        <v>25200.893437288054</v>
      </c>
      <c r="E6" s="180">
        <f t="shared" si="0"/>
        <v>2.6637478474098954E-2</v>
      </c>
    </row>
    <row r="7" spans="1:5">
      <c r="A7" s="178" t="s">
        <v>345</v>
      </c>
      <c r="B7" s="13"/>
      <c r="C7" s="180"/>
      <c r="D7" s="13">
        <f>+'123 electricidad'!F175</f>
        <v>38394.510134895281</v>
      </c>
      <c r="E7" s="180">
        <f t="shared" si="0"/>
        <v>4.0583201535568519E-2</v>
      </c>
    </row>
    <row r="8" spans="1:5">
      <c r="A8" s="178" t="s">
        <v>162</v>
      </c>
      <c r="B8" s="13"/>
      <c r="C8" s="180"/>
      <c r="D8" s="13">
        <f>+'123 electricidad'!F176</f>
        <v>11978.636766032487</v>
      </c>
      <c r="E8" s="180">
        <f t="shared" si="0"/>
        <v>1.266148280807055E-2</v>
      </c>
    </row>
    <row r="9" spans="1:5">
      <c r="A9" s="178" t="s">
        <v>164</v>
      </c>
      <c r="B9" s="13"/>
      <c r="C9" s="180"/>
      <c r="D9" s="13">
        <f>+'123 electricidad'!F177</f>
        <v>51629.061165656596</v>
      </c>
      <c r="E9" s="180">
        <f t="shared" si="0"/>
        <v>5.4572192405021043E-2</v>
      </c>
    </row>
    <row r="10" spans="1:5">
      <c r="A10" s="178" t="s">
        <v>248</v>
      </c>
      <c r="B10" s="13"/>
      <c r="C10" s="180"/>
      <c r="D10" s="13">
        <f>+'123 electricidad'!F178</f>
        <v>35437.107716402468</v>
      </c>
      <c r="E10" s="180">
        <f t="shared" si="0"/>
        <v>3.7457211440896379E-2</v>
      </c>
    </row>
    <row r="11" spans="1:5">
      <c r="A11" s="178" t="s">
        <v>387</v>
      </c>
      <c r="B11" s="13"/>
      <c r="C11" s="180"/>
      <c r="D11" s="13">
        <f>+'123 electricidad'!F179</f>
        <v>163240.56978820133</v>
      </c>
      <c r="E11" s="180">
        <f t="shared" si="0"/>
        <v>0.17254615097887563</v>
      </c>
    </row>
    <row r="12" spans="1:5">
      <c r="A12" s="178" t="s">
        <v>389</v>
      </c>
      <c r="B12" s="13"/>
      <c r="C12" s="180"/>
      <c r="D12" s="13">
        <f>+'123 electricidad'!F180</f>
        <v>96369.618663733447</v>
      </c>
      <c r="E12" s="180">
        <f t="shared" si="0"/>
        <v>0.10186319977505416</v>
      </c>
    </row>
    <row r="13" spans="1:5">
      <c r="A13" s="178" t="s">
        <v>391</v>
      </c>
      <c r="B13" s="13"/>
      <c r="C13" s="180"/>
      <c r="D13" s="13">
        <f>+'123 electricidad'!F181</f>
        <v>19204.566660307322</v>
      </c>
      <c r="E13" s="180">
        <f t="shared" si="0"/>
        <v>2.0299329160346841E-2</v>
      </c>
    </row>
    <row r="14" spans="1:5">
      <c r="A14" s="178" t="s">
        <v>324</v>
      </c>
      <c r="B14" s="13"/>
      <c r="C14" s="180"/>
      <c r="D14" s="13">
        <f>+'123 electricidad'!F182</f>
        <v>54003.272073679618</v>
      </c>
      <c r="E14" s="180">
        <f t="shared" si="0"/>
        <v>5.7081745969572759E-2</v>
      </c>
    </row>
    <row r="15" spans="1:5">
      <c r="A15" s="178" t="s">
        <v>326</v>
      </c>
      <c r="B15" s="13"/>
      <c r="C15" s="180"/>
      <c r="D15" s="13">
        <f>+'123 electricidad'!F183</f>
        <v>147416.31352006295</v>
      </c>
      <c r="E15" s="180">
        <f t="shared" si="0"/>
        <v>0.15581982789195406</v>
      </c>
    </row>
    <row r="16" spans="1:5">
      <c r="A16" s="178" t="s">
        <v>266</v>
      </c>
      <c r="B16" s="13"/>
      <c r="C16" s="180"/>
      <c r="D16" s="13">
        <f>+'123 electricidad'!F184</f>
        <v>24831.470703080297</v>
      </c>
      <c r="E16" s="180">
        <f t="shared" si="0"/>
        <v>2.6246996678094783E-2</v>
      </c>
    </row>
    <row r="17" spans="1:5">
      <c r="A17" s="178" t="s">
        <v>268</v>
      </c>
      <c r="B17" s="13"/>
      <c r="C17" s="180"/>
      <c r="D17" s="13">
        <f>+'123 electricidad'!F185</f>
        <v>13884.450478035513</v>
      </c>
      <c r="E17" s="180">
        <f t="shared" si="0"/>
        <v>1.4675938043772952E-2</v>
      </c>
    </row>
    <row r="18" spans="1:5">
      <c r="A18" s="178" t="s">
        <v>145</v>
      </c>
      <c r="B18" s="13"/>
      <c r="C18" s="180"/>
      <c r="D18" s="13">
        <f>+'123 electricidad'!F186</f>
        <v>51598.390181100156</v>
      </c>
      <c r="E18" s="180">
        <f t="shared" si="0"/>
        <v>5.453977301112397E-2</v>
      </c>
    </row>
    <row r="19" spans="1:5">
      <c r="A19" s="178" t="s">
        <v>89</v>
      </c>
      <c r="B19" s="13"/>
      <c r="C19" s="180"/>
      <c r="D19" s="13">
        <f>+'123 electricidad'!F187</f>
        <v>6428.0406069985511</v>
      </c>
      <c r="E19" s="180">
        <f t="shared" si="0"/>
        <v>6.7944731295202883E-3</v>
      </c>
    </row>
    <row r="20" spans="1:5">
      <c r="A20" s="178" t="s">
        <v>274</v>
      </c>
      <c r="B20" s="13"/>
      <c r="C20" s="180"/>
      <c r="D20" s="13">
        <f>+'123 electricidad'!F188</f>
        <v>2827.3326005046479</v>
      </c>
      <c r="E20" s="180">
        <f t="shared" si="0"/>
        <v>2.9885056048697548E-3</v>
      </c>
    </row>
    <row r="21" spans="1:5">
      <c r="A21" s="178" t="s">
        <v>581</v>
      </c>
      <c r="B21" s="13"/>
      <c r="C21" s="180"/>
      <c r="D21" s="13">
        <f>+'123 electricidad'!F189</f>
        <v>946069.03058756981</v>
      </c>
      <c r="E21" s="201">
        <f>SUM(E3:E20)</f>
        <v>1</v>
      </c>
    </row>
  </sheetData>
  <mergeCells count="2">
    <mergeCell ref="B1:C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Resumen</vt:lpstr>
      <vt:lpstr>Total</vt:lpstr>
      <vt:lpstr>I121 IVA</vt:lpstr>
      <vt:lpstr>122 IE</vt:lpstr>
      <vt:lpstr>tabaco</vt:lpstr>
      <vt:lpstr>alcoholes</vt:lpstr>
      <vt:lpstr>hidrocarburos</vt:lpstr>
      <vt:lpstr>123 electricidad</vt:lpstr>
      <vt:lpstr>124 matriculaciones</vt:lpstr>
      <vt:lpstr>125 tariffs</vt:lpstr>
      <vt:lpstr>126 seguros</vt:lpstr>
      <vt:lpstr>127 itp</vt:lpstr>
      <vt:lpstr>128 ivmdh</vt:lpstr>
      <vt:lpstr>129 juego</vt:lpstr>
      <vt:lpstr>130 REF</vt:lpstr>
      <vt:lpstr>131 Ipsi</vt:lpstr>
      <vt:lpstr>Cuadros Anexo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2013-09-19T14:33:50Z</dcterms:created>
  <dcterms:modified xsi:type="dcterms:W3CDTF">2015-07-09T10:18:31Z</dcterms:modified>
</cp:coreProperties>
</file>